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2012\2012048\FRA\105596\traffic\spreadsheets\"/>
    </mc:Choice>
  </mc:AlternateContent>
  <xr:revisionPtr revIDLastSave="0" documentId="13_ncr:1_{44DC0816-DAB3-478C-9E73-552A3CD19CF3}" xr6:coauthVersionLast="47" xr6:coauthVersionMax="47" xr10:uidLastSave="{00000000-0000-0000-0000-000000000000}"/>
  <bookViews>
    <workbookView xWindow="-120" yWindow="-120" windowWidth="29040" windowHeight="15840" tabRatio="655" xr2:uid="{00000000-000D-0000-FFFF-FFFF00000000}"/>
  </bookViews>
  <sheets>
    <sheet name="TC GEN SUM 1" sheetId="116" r:id="rId1"/>
    <sheet name="MOT RESTORATION (NOTE ON TN002)" sheetId="167" r:id="rId2"/>
    <sheet name="PAVT MARK 1" sheetId="9" r:id="rId3"/>
    <sheet name="PAVT MARK 2" sheetId="120" r:id="rId4"/>
    <sheet name="PAVT MARK 3" sheetId="133" r:id="rId5"/>
    <sheet name="SIGN 1" sheetId="160" r:id="rId6"/>
    <sheet name="SIGN 2" sheetId="161" r:id="rId7"/>
    <sheet name="SIGN 3" sheetId="170" r:id="rId8"/>
  </sheets>
  <externalReferences>
    <externalReference r:id="rId9"/>
    <externalReference r:id="rId10"/>
  </externalReferences>
  <definedNames>
    <definedName name="_xlnm.Print_Area" localSheetId="1">'MOT RESTORATION (NOTE ON TN002)'!$B$4:$O$61</definedName>
    <definedName name="_xlnm.Print_Area" localSheetId="2">'PAVT MARK 1'!$B$4:$W$78</definedName>
    <definedName name="_xlnm.Print_Area" localSheetId="3">'PAVT MARK 2'!$B$4:$W$76</definedName>
    <definedName name="_xlnm.Print_Area" localSheetId="4">'PAVT MARK 3'!$B$4:$W$75</definedName>
    <definedName name="_xlnm.Print_Area" localSheetId="5">'SIGN 1'!$B$3:$N$80</definedName>
    <definedName name="_xlnm.Print_Area" localSheetId="6">'SIGN 2'!$B$3:$L$85</definedName>
    <definedName name="_xlnm.Print_Area" localSheetId="7">'SIGN 3'!$B$3:$L$80</definedName>
    <definedName name="_xlnm.Print_Area" localSheetId="0">'TC GEN SUM 1'!$B$1:$U$86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0" i="116" l="1"/>
  <c r="R20" i="116" a="1"/>
  <c r="R20" i="116" s="1"/>
  <c r="M20" i="116" s="1"/>
  <c r="Q20" i="116"/>
  <c r="P20" i="116"/>
  <c r="S14" i="116"/>
  <c r="Q14" i="116"/>
  <c r="P14" i="116"/>
  <c r="S10" i="116"/>
  <c r="Q10" i="116"/>
  <c r="P10" i="116"/>
  <c r="T14" i="116"/>
  <c r="T10" i="116"/>
  <c r="L20" i="116"/>
  <c r="L14" i="116"/>
  <c r="R14" i="116"/>
  <c r="M14" i="116" s="1"/>
  <c r="L13" i="116"/>
  <c r="L12" i="116"/>
  <c r="L10" i="116"/>
  <c r="R10" i="116"/>
  <c r="M10" i="116" s="1"/>
  <c r="B41" i="160"/>
  <c r="AC70" i="133"/>
  <c r="AC74" i="133" s="1"/>
  <c r="AC15" i="133"/>
  <c r="AC5" i="133"/>
  <c r="AC4" i="133"/>
  <c r="AC1" i="133"/>
  <c r="AC71" i="120"/>
  <c r="AC75" i="120" s="1"/>
  <c r="AC15" i="120"/>
  <c r="AC5" i="120"/>
  <c r="AC4" i="120"/>
  <c r="AC1" i="120"/>
  <c r="AC73" i="9"/>
  <c r="AC77" i="9" s="1"/>
  <c r="L3" i="116"/>
  <c r="U20" i="116"/>
  <c r="U12" i="116"/>
  <c r="U10" i="116"/>
  <c r="T12" i="116"/>
  <c r="AD79" i="170"/>
  <c r="N79" i="170"/>
  <c r="K79" i="170"/>
  <c r="I79" i="170"/>
  <c r="AB84" i="161"/>
  <c r="AA84" i="161"/>
  <c r="Z84" i="161"/>
  <c r="Y84" i="161"/>
  <c r="X84" i="161"/>
  <c r="W84" i="161"/>
  <c r="V84" i="161"/>
  <c r="U84" i="161"/>
  <c r="T84" i="161"/>
  <c r="S84" i="161"/>
  <c r="R84" i="161"/>
  <c r="Q84" i="161"/>
  <c r="P84" i="161"/>
  <c r="O84" i="161"/>
  <c r="M84" i="161"/>
  <c r="L84" i="161"/>
  <c r="K84" i="161"/>
  <c r="AD84" i="161"/>
  <c r="N84" i="161"/>
  <c r="I84" i="161"/>
  <c r="H73" i="9"/>
  <c r="Y14" i="170"/>
  <c r="Y79" i="170" s="1"/>
  <c r="X14" i="170"/>
  <c r="X79" i="170" s="1"/>
  <c r="W14" i="170"/>
  <c r="W79" i="170" s="1"/>
  <c r="V14" i="170"/>
  <c r="V79" i="170" s="1"/>
  <c r="Y4" i="170"/>
  <c r="X4" i="170"/>
  <c r="W4" i="170"/>
  <c r="V4" i="170"/>
  <c r="Y3" i="170"/>
  <c r="X3" i="170"/>
  <c r="W3" i="170"/>
  <c r="V3" i="170"/>
  <c r="Y1" i="170"/>
  <c r="X1" i="170"/>
  <c r="W1" i="170"/>
  <c r="V1" i="170"/>
  <c r="Y14" i="161"/>
  <c r="X14" i="161"/>
  <c r="W14" i="161"/>
  <c r="V14" i="161"/>
  <c r="Y4" i="161"/>
  <c r="X4" i="161"/>
  <c r="W4" i="161"/>
  <c r="V4" i="161"/>
  <c r="Y3" i="161"/>
  <c r="X3" i="161"/>
  <c r="W3" i="161"/>
  <c r="V3" i="161"/>
  <c r="Y1" i="161"/>
  <c r="X1" i="161"/>
  <c r="W1" i="161"/>
  <c r="V1" i="161"/>
  <c r="Y79" i="160"/>
  <c r="X79" i="160"/>
  <c r="W79" i="160"/>
  <c r="V79" i="160"/>
  <c r="B32" i="120" l="1"/>
  <c r="L32" i="120"/>
  <c r="B16" i="160"/>
  <c r="B48" i="9"/>
  <c r="P48" i="9"/>
  <c r="B31" i="120"/>
  <c r="R30" i="120"/>
  <c r="B30" i="120"/>
  <c r="P26" i="9"/>
  <c r="B26" i="9"/>
  <c r="U26" i="116"/>
  <c r="U32" i="116"/>
  <c r="T32" i="116"/>
  <c r="S32" i="116"/>
  <c r="Q32" i="116"/>
  <c r="P32" i="116"/>
  <c r="P70" i="133"/>
  <c r="P74" i="133" s="1"/>
  <c r="G32" i="116" s="1" a="1"/>
  <c r="G32" i="116" s="1"/>
  <c r="P15" i="133"/>
  <c r="P5" i="133"/>
  <c r="P4" i="133"/>
  <c r="P1" i="133"/>
  <c r="S5" i="133"/>
  <c r="R5" i="133"/>
  <c r="S5" i="120"/>
  <c r="R5" i="120"/>
  <c r="P71" i="120"/>
  <c r="P75" i="120" s="1"/>
  <c r="F32" i="116" s="1" a="1"/>
  <c r="F32" i="116" s="1"/>
  <c r="P15" i="120"/>
  <c r="P5" i="120"/>
  <c r="P4" i="120"/>
  <c r="P1" i="120"/>
  <c r="AE71" i="120"/>
  <c r="AE15" i="120"/>
  <c r="AE5" i="120"/>
  <c r="AE4" i="120"/>
  <c r="AE1" i="120"/>
  <c r="AE70" i="133"/>
  <c r="AE15" i="133"/>
  <c r="AE5" i="133"/>
  <c r="AE4" i="133"/>
  <c r="AE1" i="133"/>
  <c r="AE73" i="9"/>
  <c r="AB79" i="160"/>
  <c r="AA79" i="160"/>
  <c r="Z79" i="160"/>
  <c r="U79" i="160"/>
  <c r="T79" i="160"/>
  <c r="R79" i="160"/>
  <c r="Q79" i="160"/>
  <c r="P79" i="160"/>
  <c r="O79" i="160"/>
  <c r="M79" i="160"/>
  <c r="L79" i="160"/>
  <c r="N79" i="160"/>
  <c r="K79" i="160"/>
  <c r="J79" i="160"/>
  <c r="I79" i="160"/>
  <c r="P73" i="9" l="1"/>
  <c r="P77" i="9" s="1"/>
  <c r="E32" i="116" s="1" a="1"/>
  <c r="E32" i="116" s="1"/>
  <c r="R32" i="116" s="1"/>
  <c r="M32" i="116" s="1"/>
  <c r="B18" i="161"/>
  <c r="B29" i="120"/>
  <c r="AD44" i="161"/>
  <c r="AD32" i="161"/>
  <c r="J84" i="161" l="1"/>
  <c r="B41" i="161"/>
  <c r="B40" i="160"/>
  <c r="T16" i="116" l="1"/>
  <c r="S16" i="116"/>
  <c r="Q16" i="116"/>
  <c r="P16" i="116"/>
  <c r="AB14" i="170"/>
  <c r="AB79" i="170" s="1"/>
  <c r="AB4" i="170"/>
  <c r="AB3" i="170"/>
  <c r="AB1" i="170"/>
  <c r="AB14" i="161"/>
  <c r="AB4" i="161"/>
  <c r="AB3" i="161"/>
  <c r="AB1" i="161"/>
  <c r="B38" i="160"/>
  <c r="B33" i="160"/>
  <c r="P14" i="170"/>
  <c r="P79" i="170" s="1"/>
  <c r="K16" i="116" s="1"/>
  <c r="P4" i="170"/>
  <c r="P3" i="170"/>
  <c r="P1" i="170"/>
  <c r="P14" i="161"/>
  <c r="P4" i="161"/>
  <c r="P3" i="161"/>
  <c r="P1" i="161"/>
  <c r="I16" i="116"/>
  <c r="H71" i="120"/>
  <c r="B37" i="9"/>
  <c r="B28" i="9"/>
  <c r="Q28" i="9"/>
  <c r="B25" i="9"/>
  <c r="B18" i="120"/>
  <c r="B20" i="120"/>
  <c r="B22" i="120"/>
  <c r="Q25" i="9"/>
  <c r="B20" i="9"/>
  <c r="S57" i="9"/>
  <c r="B57" i="9"/>
  <c r="T26" i="116"/>
  <c r="S26" i="116"/>
  <c r="Q26" i="116"/>
  <c r="P26" i="116"/>
  <c r="B66" i="120"/>
  <c r="R65" i="120"/>
  <c r="B65" i="120"/>
  <c r="K70" i="133"/>
  <c r="K74" i="133" s="1"/>
  <c r="G26" i="116" s="1"/>
  <c r="K15" i="133"/>
  <c r="K5" i="133"/>
  <c r="K4" i="133"/>
  <c r="K1" i="133"/>
  <c r="K71" i="120"/>
  <c r="K75" i="120" s="1"/>
  <c r="F26" i="116" s="1"/>
  <c r="K15" i="120"/>
  <c r="K5" i="120"/>
  <c r="K4" i="120"/>
  <c r="K1" i="120"/>
  <c r="K73" i="9"/>
  <c r="K77" i="9" s="1"/>
  <c r="E26" i="116" s="1"/>
  <c r="U47" i="116"/>
  <c r="U46" i="116"/>
  <c r="U40" i="116"/>
  <c r="U39" i="116"/>
  <c r="U38" i="116"/>
  <c r="U28" i="116"/>
  <c r="U31" i="116"/>
  <c r="U30" i="116"/>
  <c r="U29" i="116"/>
  <c r="U36" i="116"/>
  <c r="U35" i="116"/>
  <c r="U34" i="116"/>
  <c r="C3" i="116"/>
  <c r="R26" i="116" l="1"/>
  <c r="M26" i="116" s="1"/>
  <c r="M53" i="116"/>
  <c r="M58" i="116"/>
  <c r="M60" i="116"/>
  <c r="M61" i="116"/>
  <c r="M62" i="116"/>
  <c r="M63" i="116"/>
  <c r="T22" i="116" l="1"/>
  <c r="S22" i="116"/>
  <c r="Q22" i="116"/>
  <c r="P22" i="116"/>
  <c r="I59" i="167"/>
  <c r="I61" i="167" s="1"/>
  <c r="C24" i="116" s="1"/>
  <c r="H59" i="167"/>
  <c r="H61" i="167" s="1"/>
  <c r="C23" i="116" s="1"/>
  <c r="G59" i="167"/>
  <c r="M49" i="167"/>
  <c r="K53" i="167"/>
  <c r="J52" i="167"/>
  <c r="M51" i="167"/>
  <c r="M48" i="167"/>
  <c r="M47" i="167"/>
  <c r="N46" i="167"/>
  <c r="M45" i="167"/>
  <c r="AD27" i="170" l="1"/>
  <c r="B42" i="161"/>
  <c r="B48" i="161"/>
  <c r="Z1" i="170"/>
  <c r="Z3" i="170"/>
  <c r="Z4" i="170"/>
  <c r="Z14" i="170"/>
  <c r="Z79" i="170" s="1"/>
  <c r="AA14" i="170"/>
  <c r="AA79" i="170" s="1"/>
  <c r="U14" i="170"/>
  <c r="U79" i="170" s="1"/>
  <c r="T14" i="170"/>
  <c r="T79" i="170" s="1"/>
  <c r="S14" i="170"/>
  <c r="S79" i="170" s="1"/>
  <c r="AA4" i="170"/>
  <c r="U4" i="170"/>
  <c r="T4" i="170"/>
  <c r="S4" i="170"/>
  <c r="AA3" i="170"/>
  <c r="U3" i="170"/>
  <c r="T3" i="170"/>
  <c r="S3" i="170"/>
  <c r="AA1" i="170"/>
  <c r="U1" i="170"/>
  <c r="T1" i="170"/>
  <c r="S1" i="170"/>
  <c r="AA14" i="161"/>
  <c r="Z14" i="161"/>
  <c r="U14" i="161"/>
  <c r="T14" i="161"/>
  <c r="S14" i="161"/>
  <c r="AA4" i="161"/>
  <c r="Z4" i="161"/>
  <c r="U4" i="161"/>
  <c r="T4" i="161"/>
  <c r="S4" i="161"/>
  <c r="AA3" i="161"/>
  <c r="Z3" i="161"/>
  <c r="U3" i="161"/>
  <c r="T3" i="161"/>
  <c r="S3" i="161"/>
  <c r="AA1" i="161"/>
  <c r="Z1" i="161"/>
  <c r="U1" i="161"/>
  <c r="T1" i="161"/>
  <c r="S1" i="161"/>
  <c r="R21" i="133"/>
  <c r="AG70" i="133"/>
  <c r="AF70" i="133"/>
  <c r="AF74" i="133" s="1"/>
  <c r="AD70" i="133"/>
  <c r="AD74" i="133" s="1"/>
  <c r="AB70" i="133"/>
  <c r="AB74" i="133" s="1"/>
  <c r="AA70" i="133"/>
  <c r="AA74" i="133" s="1"/>
  <c r="Z70" i="133"/>
  <c r="Z74" i="133" s="1"/>
  <c r="Y70" i="133"/>
  <c r="Y74" i="133" s="1"/>
  <c r="X70" i="133"/>
  <c r="X74" i="133" s="1"/>
  <c r="W70" i="133"/>
  <c r="W74" i="133" s="1"/>
  <c r="V70" i="133"/>
  <c r="V74" i="133" s="1"/>
  <c r="U70" i="133"/>
  <c r="U72" i="133" s="1"/>
  <c r="U74" i="133" s="1"/>
  <c r="T70" i="133"/>
  <c r="T72" i="133" s="1"/>
  <c r="T74" i="133" s="1"/>
  <c r="O70" i="133"/>
  <c r="O74" i="133" s="1"/>
  <c r="N70" i="133"/>
  <c r="N74" i="133" s="1"/>
  <c r="J70" i="133"/>
  <c r="J74" i="133" s="1"/>
  <c r="I70" i="133"/>
  <c r="I74" i="133" s="1"/>
  <c r="H70" i="133"/>
  <c r="H74" i="133" s="1"/>
  <c r="AG71" i="120"/>
  <c r="AF71" i="120"/>
  <c r="AF75" i="120" s="1"/>
  <c r="AD71" i="120"/>
  <c r="AD75" i="120" s="1"/>
  <c r="AB71" i="120"/>
  <c r="AB75" i="120" s="1"/>
  <c r="AA71" i="120"/>
  <c r="AA75" i="120" s="1"/>
  <c r="Z71" i="120"/>
  <c r="Z75" i="120" s="1"/>
  <c r="Y71" i="120"/>
  <c r="Y75" i="120" s="1"/>
  <c r="X71" i="120"/>
  <c r="X75" i="120" s="1"/>
  <c r="W71" i="120"/>
  <c r="W75" i="120" s="1"/>
  <c r="O71" i="120"/>
  <c r="O75" i="120" s="1"/>
  <c r="N71" i="120"/>
  <c r="N75" i="120" s="1"/>
  <c r="J71" i="120"/>
  <c r="J75" i="120" s="1"/>
  <c r="I71" i="120"/>
  <c r="I75" i="120" s="1"/>
  <c r="H75" i="120"/>
  <c r="I73" i="9"/>
  <c r="I77" i="9" s="1"/>
  <c r="J73" i="9"/>
  <c r="J77" i="9" s="1"/>
  <c r="L73" i="9"/>
  <c r="L77" i="9" s="1"/>
  <c r="N73" i="9"/>
  <c r="N77" i="9" s="1"/>
  <c r="O73" i="9"/>
  <c r="O77" i="9" s="1"/>
  <c r="Q73" i="9"/>
  <c r="Q75" i="9" s="1"/>
  <c r="Q77" i="9" s="1"/>
  <c r="W73" i="9"/>
  <c r="W77" i="9" s="1"/>
  <c r="X73" i="9"/>
  <c r="X77" i="9" s="1"/>
  <c r="Y73" i="9"/>
  <c r="Y77" i="9" s="1"/>
  <c r="Z73" i="9"/>
  <c r="Z77" i="9" s="1"/>
  <c r="AA73" i="9"/>
  <c r="AB73" i="9"/>
  <c r="AD73" i="9"/>
  <c r="AF73" i="9"/>
  <c r="AG73" i="9"/>
  <c r="H77" i="9"/>
  <c r="Q62" i="120"/>
  <c r="B61" i="120" l="1"/>
  <c r="Q61" i="120"/>
  <c r="B62" i="120"/>
  <c r="B63" i="120"/>
  <c r="Q63" i="120"/>
  <c r="B64" i="120"/>
  <c r="R64" i="120"/>
  <c r="B38" i="170" l="1"/>
  <c r="Q47" i="116" l="1"/>
  <c r="Q46" i="116"/>
  <c r="Q45" i="116"/>
  <c r="Q44" i="116"/>
  <c r="Q40" i="116"/>
  <c r="Q39" i="116"/>
  <c r="Q38" i="116"/>
  <c r="Q36" i="116"/>
  <c r="Q35" i="116"/>
  <c r="Q34" i="116"/>
  <c r="Q31" i="116"/>
  <c r="Q30" i="116"/>
  <c r="Q29" i="116"/>
  <c r="Q28" i="116"/>
  <c r="Q25" i="116"/>
  <c r="Q24" i="116"/>
  <c r="Q23" i="116"/>
  <c r="S47" i="116"/>
  <c r="S46" i="116"/>
  <c r="S45" i="116"/>
  <c r="S44" i="116"/>
  <c r="S40" i="116"/>
  <c r="S31" i="116"/>
  <c r="S30" i="116"/>
  <c r="S29" i="116"/>
  <c r="S28" i="116"/>
  <c r="S25" i="116"/>
  <c r="S24" i="116"/>
  <c r="S23" i="116"/>
  <c r="T47" i="116"/>
  <c r="T46" i="116"/>
  <c r="T45" i="116"/>
  <c r="T44" i="116"/>
  <c r="T40" i="116"/>
  <c r="T39" i="116"/>
  <c r="T38" i="116"/>
  <c r="T36" i="116"/>
  <c r="T35" i="116"/>
  <c r="T34" i="116"/>
  <c r="T31" i="116"/>
  <c r="T30" i="116"/>
  <c r="T29" i="116"/>
  <c r="T28" i="116"/>
  <c r="T25" i="116"/>
  <c r="T24" i="116"/>
  <c r="T23" i="116"/>
  <c r="P47" i="116"/>
  <c r="P46" i="116"/>
  <c r="P45" i="116"/>
  <c r="P44" i="116"/>
  <c r="P40" i="116"/>
  <c r="P39" i="116"/>
  <c r="P38" i="116"/>
  <c r="P36" i="116"/>
  <c r="P35" i="116"/>
  <c r="P34" i="116"/>
  <c r="P31" i="116"/>
  <c r="P30" i="116"/>
  <c r="P29" i="116"/>
  <c r="P28" i="116"/>
  <c r="P25" i="116"/>
  <c r="P24" i="116"/>
  <c r="P23" i="116"/>
  <c r="K3" i="116"/>
  <c r="J3" i="116"/>
  <c r="I3" i="116"/>
  <c r="G3" i="116"/>
  <c r="F3" i="116"/>
  <c r="E3" i="116"/>
  <c r="S19" i="116"/>
  <c r="S18" i="116"/>
  <c r="S15" i="116"/>
  <c r="S13" i="116"/>
  <c r="S12" i="116"/>
  <c r="S9" i="116"/>
  <c r="S8" i="116"/>
  <c r="S7" i="116"/>
  <c r="S6" i="116"/>
  <c r="Q19" i="116"/>
  <c r="Q18" i="116"/>
  <c r="Q15" i="116"/>
  <c r="Q13" i="116"/>
  <c r="Q12" i="116"/>
  <c r="Q9" i="116"/>
  <c r="Q8" i="116"/>
  <c r="Q7" i="116"/>
  <c r="Q6" i="116"/>
  <c r="P19" i="116"/>
  <c r="P18" i="116"/>
  <c r="P15" i="116"/>
  <c r="P13" i="116"/>
  <c r="P12" i="116"/>
  <c r="P9" i="116"/>
  <c r="P8" i="116"/>
  <c r="P7" i="116"/>
  <c r="P6" i="116"/>
  <c r="T19" i="116"/>
  <c r="T18" i="116"/>
  <c r="T15" i="116"/>
  <c r="T13" i="116"/>
  <c r="T9" i="116"/>
  <c r="T8" i="116"/>
  <c r="T7" i="116"/>
  <c r="T6" i="116"/>
  <c r="AD21" i="170"/>
  <c r="AD20" i="170"/>
  <c r="J79" i="170" s="1"/>
  <c r="I19" i="116"/>
  <c r="I18" i="116"/>
  <c r="I15" i="116"/>
  <c r="I13" i="116"/>
  <c r="I12" i="116"/>
  <c r="I9" i="116"/>
  <c r="I8" i="116"/>
  <c r="I6" i="116"/>
  <c r="K7" i="116" l="1"/>
  <c r="R14" i="170"/>
  <c r="R79" i="170" s="1"/>
  <c r="K19" i="116" s="1"/>
  <c r="Q14" i="170"/>
  <c r="Q79" i="170" s="1"/>
  <c r="K18" i="116" s="1"/>
  <c r="O14" i="170"/>
  <c r="O79" i="170" s="1"/>
  <c r="K15" i="116" s="1"/>
  <c r="N14" i="170"/>
  <c r="K13" i="116" s="1"/>
  <c r="M14" i="170"/>
  <c r="M79" i="170" s="1"/>
  <c r="K12" i="116" s="1"/>
  <c r="L14" i="170"/>
  <c r="L79" i="170" s="1"/>
  <c r="K9" i="116" s="1"/>
  <c r="K14" i="170"/>
  <c r="K8" i="116" s="1"/>
  <c r="J14" i="170"/>
  <c r="I14" i="170"/>
  <c r="K6" i="116" s="1"/>
  <c r="R4" i="170"/>
  <c r="Q4" i="170"/>
  <c r="O4" i="170"/>
  <c r="N4" i="170"/>
  <c r="M4" i="170"/>
  <c r="L4" i="170"/>
  <c r="K4" i="170"/>
  <c r="J4" i="170"/>
  <c r="I4" i="170"/>
  <c r="R3" i="170"/>
  <c r="Q3" i="170"/>
  <c r="O3" i="170"/>
  <c r="N3" i="170"/>
  <c r="M3" i="170"/>
  <c r="L3" i="170"/>
  <c r="K3" i="170"/>
  <c r="J3" i="170"/>
  <c r="I3" i="170"/>
  <c r="R1" i="170"/>
  <c r="Q1" i="170"/>
  <c r="O1" i="170"/>
  <c r="N1" i="170"/>
  <c r="M1" i="170"/>
  <c r="L1" i="170"/>
  <c r="K1" i="170"/>
  <c r="J1" i="170"/>
  <c r="I1" i="170"/>
  <c r="E34" i="116" l="1"/>
  <c r="E31" i="116"/>
  <c r="E28" i="116"/>
  <c r="E25" i="116"/>
  <c r="E24" i="116"/>
  <c r="E23" i="116"/>
  <c r="R32" i="133" l="1"/>
  <c r="Q31" i="133"/>
  <c r="Q30" i="133"/>
  <c r="M28" i="133"/>
  <c r="L27" i="133"/>
  <c r="L70" i="133" s="1"/>
  <c r="L74" i="133" s="1"/>
  <c r="S23" i="133"/>
  <c r="S70" i="133" s="1"/>
  <c r="S72" i="133" s="1"/>
  <c r="S74" i="133" s="1"/>
  <c r="R22" i="133"/>
  <c r="M20" i="133"/>
  <c r="M19" i="133"/>
  <c r="Q60" i="120"/>
  <c r="M55" i="120"/>
  <c r="L54" i="120"/>
  <c r="V45" i="120"/>
  <c r="V44" i="120"/>
  <c r="U43" i="120"/>
  <c r="U71" i="120" s="1"/>
  <c r="U73" i="120" s="1"/>
  <c r="U75" i="120" s="1"/>
  <c r="T42" i="120"/>
  <c r="T71" i="120" s="1"/>
  <c r="T73" i="120" s="1"/>
  <c r="T75" i="120" s="1"/>
  <c r="S41" i="120"/>
  <c r="S71" i="120" s="1"/>
  <c r="S73" i="120" s="1"/>
  <c r="S75" i="120" s="1"/>
  <c r="R40" i="120"/>
  <c r="R39" i="120"/>
  <c r="M37" i="120"/>
  <c r="R71" i="120" l="1"/>
  <c r="R73" i="120" s="1"/>
  <c r="R75" i="120" s="1"/>
  <c r="R70" i="133"/>
  <c r="R72" i="133" s="1"/>
  <c r="R74" i="133" s="1"/>
  <c r="Q70" i="133"/>
  <c r="Q72" i="133" s="1"/>
  <c r="Q74" i="133" s="1"/>
  <c r="M70" i="133"/>
  <c r="M74" i="133" s="1"/>
  <c r="V71" i="120"/>
  <c r="V75" i="120" s="1"/>
  <c r="M71" i="120"/>
  <c r="M75" i="120" s="1"/>
  <c r="B58" i="120"/>
  <c r="B54" i="120"/>
  <c r="B50" i="120"/>
  <c r="B46" i="120"/>
  <c r="B40" i="120"/>
  <c r="B37" i="120"/>
  <c r="B57" i="120"/>
  <c r="B53" i="120"/>
  <c r="B49" i="120"/>
  <c r="B43" i="120"/>
  <c r="B39" i="120"/>
  <c r="B36" i="120"/>
  <c r="B55" i="120"/>
  <c r="B41" i="120"/>
  <c r="B59" i="120"/>
  <c r="B47" i="120"/>
  <c r="B42" i="120"/>
  <c r="B60" i="120"/>
  <c r="B56" i="120"/>
  <c r="B52" i="120"/>
  <c r="B48" i="120"/>
  <c r="B45" i="120"/>
  <c r="B38" i="120"/>
  <c r="B35" i="120"/>
  <c r="B51" i="120"/>
  <c r="B44" i="120"/>
  <c r="B34" i="120"/>
  <c r="Q28" i="120"/>
  <c r="Q27" i="120"/>
  <c r="Q26" i="120"/>
  <c r="Q25" i="120"/>
  <c r="Q24" i="120"/>
  <c r="Q23" i="120"/>
  <c r="L71" i="120"/>
  <c r="L75" i="120" s="1"/>
  <c r="B28" i="120"/>
  <c r="B27" i="120"/>
  <c r="B26" i="120"/>
  <c r="B25" i="120"/>
  <c r="B24" i="120"/>
  <c r="B23" i="120"/>
  <c r="B21" i="120"/>
  <c r="B19" i="120"/>
  <c r="B17" i="120"/>
  <c r="B56" i="9"/>
  <c r="B55" i="9"/>
  <c r="B54" i="9"/>
  <c r="B53" i="9"/>
  <c r="B52" i="9"/>
  <c r="B51" i="9"/>
  <c r="B50" i="9"/>
  <c r="B49" i="9"/>
  <c r="V47" i="9"/>
  <c r="V46" i="9"/>
  <c r="B47" i="9"/>
  <c r="B46" i="9"/>
  <c r="U45" i="9"/>
  <c r="U73" i="9" s="1"/>
  <c r="U75" i="9" s="1"/>
  <c r="U77" i="9" s="1"/>
  <c r="B45" i="9"/>
  <c r="V73" i="9" l="1"/>
  <c r="V77" i="9" s="1"/>
  <c r="Q71" i="120"/>
  <c r="Q73" i="120" s="1"/>
  <c r="Q75" i="120" s="1"/>
  <c r="B20" i="133"/>
  <c r="B19" i="133"/>
  <c r="B18" i="133"/>
  <c r="B21" i="133"/>
  <c r="B23" i="133"/>
  <c r="B17" i="133"/>
  <c r="B22" i="133"/>
  <c r="T44" i="9"/>
  <c r="T43" i="9"/>
  <c r="B43" i="9"/>
  <c r="B44" i="9"/>
  <c r="S42" i="9"/>
  <c r="S41" i="9"/>
  <c r="B42" i="9"/>
  <c r="B41" i="9"/>
  <c r="R40" i="9"/>
  <c r="R39" i="9"/>
  <c r="B40" i="9"/>
  <c r="B39" i="9"/>
  <c r="B38" i="9"/>
  <c r="B36" i="9"/>
  <c r="M35" i="9"/>
  <c r="M73" i="9" s="1"/>
  <c r="M77" i="9" s="1"/>
  <c r="B35" i="9"/>
  <c r="B34" i="9"/>
  <c r="B33" i="9"/>
  <c r="B32" i="9"/>
  <c r="B31" i="9"/>
  <c r="B30" i="9"/>
  <c r="B29" i="9"/>
  <c r="S24" i="9"/>
  <c r="B24" i="9"/>
  <c r="S23" i="9"/>
  <c r="B23" i="9"/>
  <c r="B19" i="9"/>
  <c r="B21" i="9"/>
  <c r="R21" i="9"/>
  <c r="B22" i="9"/>
  <c r="R22" i="9"/>
  <c r="B18" i="9"/>
  <c r="B17" i="9"/>
  <c r="S73" i="9" l="1"/>
  <c r="S75" i="9" s="1"/>
  <c r="S77" i="9" s="1"/>
  <c r="R73" i="9"/>
  <c r="R75" i="9" s="1"/>
  <c r="R77" i="9" s="1"/>
  <c r="T73" i="9"/>
  <c r="T75" i="9" s="1"/>
  <c r="T77" i="9" s="1"/>
  <c r="E29" i="116"/>
  <c r="B23" i="160"/>
  <c r="B27" i="160"/>
  <c r="B31" i="160"/>
  <c r="B40" i="161"/>
  <c r="B26" i="161"/>
  <c r="B17" i="161"/>
  <c r="B28" i="161"/>
  <c r="B19" i="160"/>
  <c r="B28" i="160"/>
  <c r="B32" i="160"/>
  <c r="B34" i="160"/>
  <c r="B36" i="161"/>
  <c r="B32" i="161"/>
  <c r="B24" i="161"/>
  <c r="B16" i="161"/>
  <c r="B30" i="160"/>
  <c r="B26" i="160"/>
  <c r="B29" i="160"/>
  <c r="B44" i="161"/>
  <c r="B35" i="161"/>
  <c r="B30" i="161"/>
  <c r="B21" i="161"/>
  <c r="B20" i="160"/>
  <c r="B29" i="133"/>
  <c r="B27" i="133"/>
  <c r="B26" i="133"/>
  <c r="B30" i="133"/>
  <c r="B32" i="133"/>
  <c r="B31" i="133"/>
  <c r="B28" i="133"/>
  <c r="B25" i="133"/>
  <c r="Q42" i="116"/>
  <c r="P42" i="116"/>
  <c r="T42" i="116"/>
  <c r="S42" i="116"/>
  <c r="M34" i="167"/>
  <c r="M35" i="167"/>
  <c r="N33" i="167"/>
  <c r="N32" i="167"/>
  <c r="G61" i="167"/>
  <c r="C22" i="116" s="1"/>
  <c r="R22" i="116" s="1"/>
  <c r="M22" i="116" s="1"/>
  <c r="K59" i="167"/>
  <c r="K61" i="167" s="1"/>
  <c r="C29" i="116" s="1"/>
  <c r="L59" i="167"/>
  <c r="L61" i="167" s="1"/>
  <c r="C31" i="116" s="1"/>
  <c r="O59" i="167"/>
  <c r="O61" i="167" s="1"/>
  <c r="C42" i="116" s="1"/>
  <c r="R42" i="116" s="1"/>
  <c r="M42" i="116" s="1"/>
  <c r="J59" i="167" l="1"/>
  <c r="J61" i="167" s="1"/>
  <c r="C28" i="116" s="1"/>
  <c r="B30" i="170"/>
  <c r="B24" i="170"/>
  <c r="B20" i="170"/>
  <c r="B53" i="161"/>
  <c r="B61" i="161"/>
  <c r="B65" i="161"/>
  <c r="B67" i="161"/>
  <c r="B27" i="170"/>
  <c r="B50" i="161"/>
  <c r="B70" i="161"/>
  <c r="B35" i="170"/>
  <c r="B29" i="170"/>
  <c r="B17" i="170"/>
  <c r="B55" i="161"/>
  <c r="B64" i="161"/>
  <c r="B33" i="170"/>
  <c r="B21" i="170"/>
  <c r="B16" i="170"/>
  <c r="B57" i="161"/>
  <c r="B62" i="161"/>
  <c r="B32" i="170"/>
  <c r="B60" i="161"/>
  <c r="N59" i="167"/>
  <c r="N60" i="167" s="1"/>
  <c r="N61" i="167" s="1"/>
  <c r="C35" i="116" s="1"/>
  <c r="M59" i="167"/>
  <c r="M60" i="167" s="1"/>
  <c r="M61" i="167" s="1"/>
  <c r="C34" i="116" s="1"/>
  <c r="M14" i="161" l="1"/>
  <c r="M4" i="161"/>
  <c r="M3" i="161"/>
  <c r="M1" i="161"/>
  <c r="AB15" i="133" l="1"/>
  <c r="AB5" i="133"/>
  <c r="AB4" i="133"/>
  <c r="AB1" i="133"/>
  <c r="AB15" i="120"/>
  <c r="AB5" i="120"/>
  <c r="AB4" i="120"/>
  <c r="AB1" i="120"/>
  <c r="AB77" i="9"/>
  <c r="AF77" i="9" l="1"/>
  <c r="AD77" i="9"/>
  <c r="AA77" i="9"/>
  <c r="E47" i="116"/>
  <c r="E44" i="116"/>
  <c r="E40" i="116"/>
  <c r="E39" i="116"/>
  <c r="E38" i="116"/>
  <c r="E36" i="116"/>
  <c r="E35" i="116"/>
  <c r="E30" i="116"/>
  <c r="AG15" i="133" l="1"/>
  <c r="AF15" i="133"/>
  <c r="AD15" i="133"/>
  <c r="AA15" i="133"/>
  <c r="Z15" i="133"/>
  <c r="G47" i="116" s="1"/>
  <c r="AG5" i="133"/>
  <c r="AF5" i="133"/>
  <c r="AD5" i="133"/>
  <c r="AA5" i="133"/>
  <c r="Z5" i="133"/>
  <c r="AG4" i="133"/>
  <c r="AF4" i="133"/>
  <c r="AD4" i="133"/>
  <c r="AA4" i="133"/>
  <c r="Z4" i="133"/>
  <c r="AG1" i="133"/>
  <c r="AF1" i="133"/>
  <c r="AD1" i="133"/>
  <c r="AA1" i="133"/>
  <c r="Z1" i="133"/>
  <c r="AG15" i="120"/>
  <c r="AF15" i="120"/>
  <c r="AD15" i="120"/>
  <c r="AA15" i="120"/>
  <c r="Z15" i="120"/>
  <c r="F47" i="116" s="1"/>
  <c r="AG5" i="120"/>
  <c r="AF5" i="120"/>
  <c r="AD5" i="120"/>
  <c r="AA5" i="120"/>
  <c r="Z5" i="120"/>
  <c r="AG4" i="120"/>
  <c r="AF4" i="120"/>
  <c r="AD4" i="120"/>
  <c r="AA4" i="120"/>
  <c r="Z4" i="120"/>
  <c r="AG1" i="120"/>
  <c r="AF1" i="120"/>
  <c r="AD1" i="120"/>
  <c r="AA1" i="120"/>
  <c r="Z1" i="120"/>
  <c r="R47" i="116" l="1"/>
  <c r="M47" i="116" s="1"/>
  <c r="U15" i="133"/>
  <c r="G39" i="116" s="1"/>
  <c r="W15" i="133"/>
  <c r="V15" i="133"/>
  <c r="G40" i="116" s="1"/>
  <c r="X15" i="133"/>
  <c r="G45" i="116" s="1"/>
  <c r="Y15" i="133"/>
  <c r="G46" i="116" s="1"/>
  <c r="U5" i="133"/>
  <c r="W5" i="133"/>
  <c r="V5" i="133"/>
  <c r="X5" i="133"/>
  <c r="Y5" i="133"/>
  <c r="U1" i="133"/>
  <c r="W1" i="133"/>
  <c r="V1" i="133"/>
  <c r="X1" i="133"/>
  <c r="Y1" i="133"/>
  <c r="U4" i="133"/>
  <c r="W4" i="133"/>
  <c r="V4" i="133"/>
  <c r="X4" i="133"/>
  <c r="Y4" i="133"/>
  <c r="V15" i="120"/>
  <c r="F40" i="116" s="1"/>
  <c r="X15" i="120"/>
  <c r="F45" i="116" s="1"/>
  <c r="Y15" i="120"/>
  <c r="F46" i="116" s="1"/>
  <c r="X5" i="120"/>
  <c r="Y5" i="120"/>
  <c r="X1" i="120"/>
  <c r="X4" i="120"/>
  <c r="V5" i="120"/>
  <c r="V4" i="120"/>
  <c r="V1" i="120"/>
  <c r="R40" i="116" l="1"/>
  <c r="M40" i="116" s="1"/>
  <c r="I15" i="133"/>
  <c r="G24" i="116" s="1"/>
  <c r="J15" i="133"/>
  <c r="G25" i="116" s="1"/>
  <c r="L15" i="133"/>
  <c r="G28" i="116" s="1"/>
  <c r="M15" i="133"/>
  <c r="G29" i="116" s="1"/>
  <c r="N15" i="133"/>
  <c r="G30" i="116" s="1"/>
  <c r="O15" i="133"/>
  <c r="G31" i="116" s="1"/>
  <c r="Q15" i="133"/>
  <c r="G34" i="116" s="1"/>
  <c r="R15" i="133"/>
  <c r="G35" i="116" s="1"/>
  <c r="S15" i="133"/>
  <c r="T15" i="133"/>
  <c r="I5" i="133"/>
  <c r="J5" i="133"/>
  <c r="L5" i="133"/>
  <c r="M5" i="133"/>
  <c r="N5" i="133"/>
  <c r="O5" i="133"/>
  <c r="Q5" i="133"/>
  <c r="T5" i="133"/>
  <c r="I1" i="133"/>
  <c r="J1" i="133"/>
  <c r="L1" i="133"/>
  <c r="M1" i="133"/>
  <c r="N1" i="133"/>
  <c r="O1" i="133"/>
  <c r="Q1" i="133"/>
  <c r="R1" i="133"/>
  <c r="S1" i="133"/>
  <c r="T1" i="133"/>
  <c r="I4" i="133"/>
  <c r="J4" i="133"/>
  <c r="L4" i="133"/>
  <c r="M4" i="133"/>
  <c r="N4" i="133"/>
  <c r="O4" i="133"/>
  <c r="Q4" i="133"/>
  <c r="R4" i="133"/>
  <c r="S4" i="133"/>
  <c r="T4" i="133"/>
  <c r="I15" i="120"/>
  <c r="J15" i="120"/>
  <c r="L15" i="120"/>
  <c r="M15" i="120"/>
  <c r="F29" i="116" s="1"/>
  <c r="N15" i="120"/>
  <c r="F30" i="116" s="1"/>
  <c r="O15" i="120"/>
  <c r="F31" i="116" s="1"/>
  <c r="Q15" i="120"/>
  <c r="R15" i="120"/>
  <c r="F35" i="116" s="1"/>
  <c r="S15" i="120"/>
  <c r="F36" i="116" s="1"/>
  <c r="T15" i="120"/>
  <c r="F38" i="116" s="1"/>
  <c r="U15" i="120"/>
  <c r="F39" i="116" s="1"/>
  <c r="R39" i="116" s="1"/>
  <c r="M39" i="116" s="1"/>
  <c r="W15" i="120"/>
  <c r="F44" i="116" s="1"/>
  <c r="I5" i="120"/>
  <c r="J5" i="120"/>
  <c r="L5" i="120"/>
  <c r="M5" i="120"/>
  <c r="N5" i="120"/>
  <c r="O5" i="120"/>
  <c r="Q5" i="120"/>
  <c r="T5" i="120"/>
  <c r="U5" i="120"/>
  <c r="W5" i="120"/>
  <c r="I4" i="120"/>
  <c r="J4" i="120"/>
  <c r="L4" i="120"/>
  <c r="M4" i="120"/>
  <c r="N4" i="120"/>
  <c r="O4" i="120"/>
  <c r="Q4" i="120"/>
  <c r="R4" i="120"/>
  <c r="S4" i="120"/>
  <c r="T4" i="120"/>
  <c r="U4" i="120"/>
  <c r="W4" i="120"/>
  <c r="Y4" i="120"/>
  <c r="I1" i="120"/>
  <c r="J1" i="120"/>
  <c r="L1" i="120"/>
  <c r="M1" i="120"/>
  <c r="N1" i="120"/>
  <c r="O1" i="120"/>
  <c r="Q1" i="120"/>
  <c r="R1" i="120"/>
  <c r="S1" i="120"/>
  <c r="T1" i="120"/>
  <c r="U1" i="120"/>
  <c r="W1" i="120"/>
  <c r="Y1" i="120"/>
  <c r="E46" i="116"/>
  <c r="R46" i="116" s="1"/>
  <c r="M46" i="116" s="1"/>
  <c r="R31" i="116" l="1"/>
  <c r="M31" i="116" s="1"/>
  <c r="R30" i="116"/>
  <c r="M30" i="116" s="1"/>
  <c r="R29" i="116"/>
  <c r="M29" i="116" s="1"/>
  <c r="R35" i="116"/>
  <c r="M35" i="116" s="1"/>
  <c r="E45" i="116"/>
  <c r="R45" i="116" s="1"/>
  <c r="M45" i="116" s="1"/>
  <c r="R14" i="161" l="1"/>
  <c r="Q14" i="161"/>
  <c r="R4" i="161"/>
  <c r="Q4" i="161"/>
  <c r="R3" i="161"/>
  <c r="Q3" i="161"/>
  <c r="R1" i="161"/>
  <c r="Q1" i="161"/>
  <c r="I7" i="116" l="1"/>
  <c r="O14" i="161"/>
  <c r="N14" i="161"/>
  <c r="L14" i="161"/>
  <c r="K14" i="161"/>
  <c r="J14" i="161"/>
  <c r="I14" i="161"/>
  <c r="O4" i="161"/>
  <c r="N4" i="161"/>
  <c r="L4" i="161"/>
  <c r="K4" i="161"/>
  <c r="J4" i="161"/>
  <c r="I4" i="161"/>
  <c r="O3" i="161"/>
  <c r="N3" i="161"/>
  <c r="L3" i="161"/>
  <c r="K3" i="161"/>
  <c r="J3" i="161"/>
  <c r="I3" i="161"/>
  <c r="O1" i="161"/>
  <c r="N1" i="161"/>
  <c r="L1" i="161"/>
  <c r="K1" i="161"/>
  <c r="J1" i="161"/>
  <c r="I1" i="161"/>
  <c r="G38" i="116" l="1"/>
  <c r="R38" i="116" s="1"/>
  <c r="M38" i="116" s="1"/>
  <c r="G36" i="116"/>
  <c r="R36" i="116" s="1"/>
  <c r="M36" i="116" s="1"/>
  <c r="G44" i="116"/>
  <c r="R44" i="116" s="1"/>
  <c r="M44" i="116" s="1"/>
  <c r="F24" i="116" l="1"/>
  <c r="R24" i="116" s="1"/>
  <c r="M24" i="116" s="1"/>
  <c r="F34" i="116" l="1"/>
  <c r="R34" i="116" s="1"/>
  <c r="M34" i="116" s="1"/>
  <c r="F25" i="116"/>
  <c r="R25" i="116" s="1"/>
  <c r="M25" i="116" s="1"/>
  <c r="F28" i="116"/>
  <c r="R28" i="116" s="1"/>
  <c r="M28" i="116" s="1"/>
  <c r="H15" i="133" l="1"/>
  <c r="G23" i="116" s="1"/>
  <c r="H5" i="133"/>
  <c r="H4" i="133"/>
  <c r="H1" i="133"/>
  <c r="H15" i="120"/>
  <c r="F23" i="116" s="1"/>
  <c r="H5" i="120"/>
  <c r="H4" i="120"/>
  <c r="H1" i="120"/>
  <c r="R23" i="116" l="1"/>
  <c r="M23" i="116" s="1"/>
  <c r="J6" i="116"/>
  <c r="R6" i="116" s="1"/>
  <c r="M6" i="116" s="1"/>
  <c r="J7" i="116"/>
  <c r="R7" i="116" s="1"/>
  <c r="M7" i="116" s="1"/>
  <c r="J16" i="116"/>
  <c r="R16" i="116" s="1"/>
  <c r="M16" i="116" s="1"/>
  <c r="J19" i="116"/>
  <c r="R19" i="116" s="1"/>
  <c r="M19" i="116" s="1"/>
  <c r="J13" i="116"/>
  <c r="R13" i="116" s="1"/>
  <c r="M13" i="116" s="1"/>
  <c r="J12" i="116"/>
  <c r="R12" i="116" s="1"/>
  <c r="M12" i="116" s="1"/>
  <c r="J15" i="116"/>
  <c r="R15" i="116" s="1"/>
  <c r="M15" i="116" s="1"/>
  <c r="J8" i="116"/>
  <c r="R8" i="116" s="1"/>
  <c r="M8" i="116" s="1"/>
  <c r="J18" i="116"/>
  <c r="R18" i="116" s="1"/>
  <c r="M18" i="116" s="1"/>
  <c r="J9" i="116"/>
  <c r="R9" i="116" s="1"/>
  <c r="M9" i="116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<sst xmlns="http://schemas.openxmlformats.org/spreadsheetml/2006/main" count="933" uniqueCount="311">
  <si>
    <t>EXTENSION #</t>
  </si>
  <si>
    <t>STATION</t>
  </si>
  <si>
    <t>SHEET</t>
  </si>
  <si>
    <t>REF.</t>
  </si>
  <si>
    <t>LOCATION</t>
  </si>
  <si>
    <t>SIDE</t>
  </si>
  <si>
    <t>NO.</t>
  </si>
  <si>
    <t xml:space="preserve"> </t>
  </si>
  <si>
    <t>FROM</t>
  </si>
  <si>
    <t>TO</t>
  </si>
  <si>
    <t>TOTAL</t>
  </si>
  <si>
    <t>PARTICIPATION</t>
  </si>
  <si>
    <t>ITEM</t>
  </si>
  <si>
    <t>GRAND</t>
  </si>
  <si>
    <t>UNIT</t>
  </si>
  <si>
    <t>DESCRIPTION</t>
  </si>
  <si>
    <t>SEE</t>
  </si>
  <si>
    <t>EXT.</t>
  </si>
  <si>
    <t>EXTENSION</t>
  </si>
  <si>
    <t>SHEET NO.</t>
  </si>
  <si>
    <t>REFERENCE NO.</t>
  </si>
  <si>
    <t>SIZE (INCHES)</t>
  </si>
  <si>
    <t>CODE</t>
  </si>
  <si>
    <t>FT</t>
  </si>
  <si>
    <t>SF</t>
  </si>
  <si>
    <t>LANE ARROW</t>
  </si>
  <si>
    <t>EACH</t>
  </si>
  <si>
    <t>LT</t>
  </si>
  <si>
    <t>RT</t>
  </si>
  <si>
    <t>LT/RT</t>
  </si>
  <si>
    <t>CEN</t>
  </si>
  <si>
    <t>RT/LT</t>
  </si>
  <si>
    <t>GROUND MOUNTED SUPPORT, NO. 2 POST</t>
  </si>
  <si>
    <t>GROUND MOUNTED SUPPORT, NO. 3 POST</t>
  </si>
  <si>
    <t>REMOVAL OF GROUND MOUNTED SIGN AND DISPOSAL</t>
  </si>
  <si>
    <t>REMOVAL OF GROUND MOUNTED POST SUPPORT AND DISPOSAL</t>
  </si>
  <si>
    <t>REMOVAL OF POLE MOUNTED SIGN AND DISPOSAL</t>
  </si>
  <si>
    <t>R-2</t>
  </si>
  <si>
    <t>SPECIAL</t>
  </si>
  <si>
    <t>S-1</t>
  </si>
  <si>
    <t>S-2</t>
  </si>
  <si>
    <t>S-3</t>
  </si>
  <si>
    <t>R-5</t>
  </si>
  <si>
    <t>S-4</t>
  </si>
  <si>
    <t>S-7</t>
  </si>
  <si>
    <t>S-8</t>
  </si>
  <si>
    <t>S-9</t>
  </si>
  <si>
    <t>S-11</t>
  </si>
  <si>
    <t>S-12</t>
  </si>
  <si>
    <t>S-13</t>
  </si>
  <si>
    <t>R-7</t>
  </si>
  <si>
    <t>R-10</t>
  </si>
  <si>
    <t>R-11</t>
  </si>
  <si>
    <t>R-12</t>
  </si>
  <si>
    <t>R-13</t>
  </si>
  <si>
    <t>R-14</t>
  </si>
  <si>
    <t>R-19</t>
  </si>
  <si>
    <t>36" X 36"</t>
  </si>
  <si>
    <t>R-21</t>
  </si>
  <si>
    <t>R-22</t>
  </si>
  <si>
    <t>R-23</t>
  </si>
  <si>
    <t>R-24</t>
  </si>
  <si>
    <t>48" X 30"</t>
  </si>
  <si>
    <t>S-19</t>
  </si>
  <si>
    <t>S-20</t>
  </si>
  <si>
    <t>S-21</t>
  </si>
  <si>
    <t>S-22</t>
  </si>
  <si>
    <t>S-23</t>
  </si>
  <si>
    <t>24" X 12"</t>
  </si>
  <si>
    <t>24" X 24"</t>
  </si>
  <si>
    <t>S-24</t>
  </si>
  <si>
    <t>S-25</t>
  </si>
  <si>
    <t>S-26</t>
  </si>
  <si>
    <t>S-28</t>
  </si>
  <si>
    <t>S-29</t>
  </si>
  <si>
    <t>S-30</t>
  </si>
  <si>
    <t>R-25</t>
  </si>
  <si>
    <t>R-29</t>
  </si>
  <si>
    <t>R-30</t>
  </si>
  <si>
    <t>R-31</t>
  </si>
  <si>
    <t>R-32</t>
  </si>
  <si>
    <t>R-34</t>
  </si>
  <si>
    <t>R-26</t>
  </si>
  <si>
    <t>SIGN POST REFLECTOR</t>
  </si>
  <si>
    <t>TOTALS</t>
  </si>
  <si>
    <t>SHEET NUMBER</t>
  </si>
  <si>
    <t>BIKE LANE SYMBOL MARKING</t>
  </si>
  <si>
    <t>PAVEMENT MARKING, MISC.: EDGE LINE, 5"</t>
  </si>
  <si>
    <t>PAVEMENT MARKING, MISC.: LANE LINE, 5"</t>
  </si>
  <si>
    <t>PAVEMENT MARKING, MISC.: CHANNELIZING LINE, 10"</t>
  </si>
  <si>
    <t>PAVEMENT MARKING, MISC.: STOP LINE, 20"</t>
  </si>
  <si>
    <t>TOTALS CARRIED TO TRAFFIC CONTROL GENERAL SUMMARY</t>
  </si>
  <si>
    <t>84900</t>
  </si>
  <si>
    <t>R6-2R</t>
  </si>
  <si>
    <t>R6-2L</t>
  </si>
  <si>
    <t>R6-1R</t>
  </si>
  <si>
    <t>CP-114.01R</t>
  </si>
  <si>
    <t>R6-1L</t>
  </si>
  <si>
    <t>R5-1</t>
  </si>
  <si>
    <t>FULTON ST.</t>
  </si>
  <si>
    <t>R3-17</t>
  </si>
  <si>
    <t>ONE WAY SUPPORT, NO. 3 POST</t>
  </si>
  <si>
    <t>13.0/13.0</t>
  </si>
  <si>
    <t>CP-114.01R-12</t>
  </si>
  <si>
    <t>12" X 18"</t>
  </si>
  <si>
    <t>CP-114.01L-12</t>
  </si>
  <si>
    <t>R6-1R-36</t>
  </si>
  <si>
    <t>R6-1L-36</t>
  </si>
  <si>
    <t>R5-1-36</t>
  </si>
  <si>
    <t>36" X 12"</t>
  </si>
  <si>
    <t>SIGN, FLAT SHEET</t>
  </si>
  <si>
    <t>R-4</t>
  </si>
  <si>
    <t>PAVEMENT MARKING, MISC.: BIKE LANE DOTTED LINE, 5"</t>
  </si>
  <si>
    <t>EW</t>
  </si>
  <si>
    <t>LL</t>
  </si>
  <si>
    <t>CH</t>
  </si>
  <si>
    <t>DW</t>
  </si>
  <si>
    <t>BI</t>
  </si>
  <si>
    <t>TW</t>
  </si>
  <si>
    <t>LA</t>
  </si>
  <si>
    <t>FULTON ST</t>
  </si>
  <si>
    <t>M3-1</t>
  </si>
  <si>
    <t>21" X 15"</t>
  </si>
  <si>
    <t>M3-3-24</t>
  </si>
  <si>
    <t>M3-1-24</t>
  </si>
  <si>
    <t>S-27</t>
  </si>
  <si>
    <t>PAVEMENT MARKING, MISC.: TRANSVERSE / DIAGONAL LINE, 20"</t>
  </si>
  <si>
    <t>CP-114.01D</t>
  </si>
  <si>
    <t>PAVEMENT MARKING, MISC.: STOP LINE, 20", TYPE B90</t>
  </si>
  <si>
    <t>PAVEMENT MARKING, MISC.: CROSSWALK LINE, 10", TYPE B90</t>
  </si>
  <si>
    <t>LANE ARROW, TYPE B90</t>
  </si>
  <si>
    <t>PAVEMENT MARKING, MISC.: LANE LINE, 5", TYPE A1, WITH CONTRAST</t>
  </si>
  <si>
    <t>PAVEMENT MARKING, MISC.: CHANNELIZING LINE, 10", TYPE A1, WITH CONTRAST</t>
  </si>
  <si>
    <t>R3-17-24</t>
  </si>
  <si>
    <t>24"' X 18"</t>
  </si>
  <si>
    <t>36" X 30"</t>
  </si>
  <si>
    <t>TOTALS (MILE)</t>
  </si>
  <si>
    <t>PS</t>
  </si>
  <si>
    <t>RAMP C5</t>
  </si>
  <si>
    <t>PARKING LOT STALL MARKING</t>
  </si>
  <si>
    <t>LL-1</t>
  </si>
  <si>
    <t>HIGH ST.</t>
  </si>
  <si>
    <t>LL-2</t>
  </si>
  <si>
    <t>LA-1</t>
  </si>
  <si>
    <t>LA-2</t>
  </si>
  <si>
    <t>SHARED LANE MARKING</t>
  </si>
  <si>
    <t>BS-1</t>
  </si>
  <si>
    <t>BS-2</t>
  </si>
  <si>
    <t>PAVEMENT MARKING, MISC.: CENTER LINE, 5"</t>
  </si>
  <si>
    <t>CDS-1</t>
  </si>
  <si>
    <t>CDS-2</t>
  </si>
  <si>
    <t>TLY-1</t>
  </si>
  <si>
    <t>LA-3</t>
  </si>
  <si>
    <t>LA-3A</t>
  </si>
  <si>
    <t>BS-3</t>
  </si>
  <si>
    <t>BS-4</t>
  </si>
  <si>
    <t>BS-5</t>
  </si>
  <si>
    <t>BS-6</t>
  </si>
  <si>
    <t>CL-1</t>
  </si>
  <si>
    <t>SL-1</t>
  </si>
  <si>
    <t>TLY-2</t>
  </si>
  <si>
    <t>LL-3</t>
  </si>
  <si>
    <t>LL-4</t>
  </si>
  <si>
    <t>CDS-3</t>
  </si>
  <si>
    <t>CDS-4</t>
  </si>
  <si>
    <t>SHARED LANE MARKING, TYPE B90</t>
  </si>
  <si>
    <t>LL-5</t>
  </si>
  <si>
    <t>LL-6</t>
  </si>
  <si>
    <t>PAVEMENT MARKING, MISC.: CENTER LINE, 5", TYPE A1</t>
  </si>
  <si>
    <t>CDS-5</t>
  </si>
  <si>
    <t>CL-2</t>
  </si>
  <si>
    <t>CL-2A</t>
  </si>
  <si>
    <t>LA-4</t>
  </si>
  <si>
    <t>LA-4A</t>
  </si>
  <si>
    <t>LA-4B</t>
  </si>
  <si>
    <t>BS-7</t>
  </si>
  <si>
    <t>CWL-1</t>
  </si>
  <si>
    <t>SL-2</t>
  </si>
  <si>
    <t>BI-1</t>
  </si>
  <si>
    <t>BI-3</t>
  </si>
  <si>
    <t>LIVINGSTON AVE.</t>
  </si>
  <si>
    <t>SL-3</t>
  </si>
  <si>
    <t>TLW-1</t>
  </si>
  <si>
    <t>ELW-3</t>
  </si>
  <si>
    <t>ELW-4</t>
  </si>
  <si>
    <t>ELW-5</t>
  </si>
  <si>
    <t>ELW-6</t>
  </si>
  <si>
    <t>ELW-7</t>
  </si>
  <si>
    <t>ELW-10</t>
  </si>
  <si>
    <t>CDS-6</t>
  </si>
  <si>
    <t>LA-6</t>
  </si>
  <si>
    <t>LA-6A</t>
  </si>
  <si>
    <t>LA-7</t>
  </si>
  <si>
    <t>CL-4</t>
  </si>
  <si>
    <t>SL-6</t>
  </si>
  <si>
    <t>LL-9</t>
  </si>
  <si>
    <t>LL-10</t>
  </si>
  <si>
    <t>CDS-9</t>
  </si>
  <si>
    <t>LL-7</t>
  </si>
  <si>
    <t>CDS-8</t>
  </si>
  <si>
    <t>CL-3A</t>
  </si>
  <si>
    <t>CL-3</t>
  </si>
  <si>
    <t>LA-5</t>
  </si>
  <si>
    <t>LA-5A</t>
  </si>
  <si>
    <t>LA-5B</t>
  </si>
  <si>
    <t>BS-8</t>
  </si>
  <si>
    <t>SL-5</t>
  </si>
  <si>
    <t>CWL-2</t>
  </si>
  <si>
    <t>BI-4</t>
  </si>
  <si>
    <t>DL-3</t>
  </si>
  <si>
    <t>CL-5</t>
  </si>
  <si>
    <t>SL-7</t>
  </si>
  <si>
    <t>TLW-2</t>
  </si>
  <si>
    <t>TLW-4</t>
  </si>
  <si>
    <t>TLW-2A</t>
  </si>
  <si>
    <t>ELW-18</t>
  </si>
  <si>
    <t>ELW-18A</t>
  </si>
  <si>
    <t>ELW-19</t>
  </si>
  <si>
    <t>LL-11</t>
  </si>
  <si>
    <t>LL-12</t>
  </si>
  <si>
    <t>LA-8</t>
  </si>
  <si>
    <t>LA-9</t>
  </si>
  <si>
    <t>CL-6</t>
  </si>
  <si>
    <t>CL-7</t>
  </si>
  <si>
    <t>LL-13</t>
  </si>
  <si>
    <t>LL-14</t>
  </si>
  <si>
    <t>CDS-10</t>
  </si>
  <si>
    <t>LA-10</t>
  </si>
  <si>
    <t>LA-10A</t>
  </si>
  <si>
    <t>DL-4</t>
  </si>
  <si>
    <t>CL-8</t>
  </si>
  <si>
    <t>TLW-3</t>
  </si>
  <si>
    <t>ELW-20</t>
  </si>
  <si>
    <t>ELW-21</t>
  </si>
  <si>
    <t>LL-15</t>
  </si>
  <si>
    <t>R3-9dP</t>
  </si>
  <si>
    <t>R3-9cP</t>
  </si>
  <si>
    <t>R-9</t>
  </si>
  <si>
    <t>CP-114.01D-12</t>
  </si>
  <si>
    <t>R3-H8ch-48</t>
  </si>
  <si>
    <t>POLE S/E-1</t>
  </si>
  <si>
    <t>M1-4-24-2</t>
  </si>
  <si>
    <t>M6-3-24</t>
  </si>
  <si>
    <t>R3-H8ch</t>
  </si>
  <si>
    <t>R3-H8ca</t>
  </si>
  <si>
    <t>M1-4-2</t>
  </si>
  <si>
    <t>R3-H8cg-48</t>
  </si>
  <si>
    <t>R3-H8ca-48</t>
  </si>
  <si>
    <t>S-41</t>
  </si>
  <si>
    <t>MILE</t>
  </si>
  <si>
    <t>ELW-15</t>
  </si>
  <si>
    <t>TOTAL FEET</t>
  </si>
  <si>
    <t>TOTAL MILES</t>
  </si>
  <si>
    <t>S-19A</t>
  </si>
  <si>
    <t>R10-22-12</t>
  </si>
  <si>
    <t>S-6</t>
  </si>
  <si>
    <t>W11-1-36</t>
  </si>
  <si>
    <t>18" X 24"</t>
  </si>
  <si>
    <t>14.8/14.8</t>
  </si>
  <si>
    <t>SIGN SUPPORT ASSEMBLY, POLE MOUNTED, AS PER PLAN</t>
  </si>
  <si>
    <t>S-16</t>
  </si>
  <si>
    <t>24" X 30"</t>
  </si>
  <si>
    <t>14.9/16.9</t>
  </si>
  <si>
    <t>CP-114.01L</t>
  </si>
  <si>
    <t>15.6/15.6</t>
  </si>
  <si>
    <t>R3-1-30</t>
  </si>
  <si>
    <t>30" X 30"</t>
  </si>
  <si>
    <t>R3-2-30</t>
  </si>
  <si>
    <t>R3-H8bk-36</t>
  </si>
  <si>
    <t>R6-2R-24</t>
  </si>
  <si>
    <t>R6-2L-24</t>
  </si>
  <si>
    <t>W16-1P-18</t>
  </si>
  <si>
    <t>S</t>
  </si>
  <si>
    <t>PAVEMENT MARKING, MISC.: BIKE DETECTOR MARKING</t>
  </si>
  <si>
    <t>BD-1</t>
  </si>
  <si>
    <t>TLW-5</t>
  </si>
  <si>
    <t>ELW-22</t>
  </si>
  <si>
    <t>LL-16</t>
  </si>
  <si>
    <t>TLY-3</t>
  </si>
  <si>
    <t>BS-10</t>
  </si>
  <si>
    <t>TLW-7</t>
  </si>
  <si>
    <t>R3-9cP-24</t>
  </si>
  <si>
    <t>24"' X 6"</t>
  </si>
  <si>
    <t>REMOVAL OF GROUND MOUNTED SIGN AND REERECTION</t>
  </si>
  <si>
    <t>R-17</t>
  </si>
  <si>
    <t>R3-7R</t>
  </si>
  <si>
    <t>R-19A</t>
  </si>
  <si>
    <t>R-19B</t>
  </si>
  <si>
    <t>R3-H8cb</t>
  </si>
  <si>
    <t>S-13A</t>
  </si>
  <si>
    <t>S-1A</t>
  </si>
  <si>
    <t>S-2A</t>
  </si>
  <si>
    <t>TLW-6</t>
  </si>
  <si>
    <t>BD-2</t>
  </si>
  <si>
    <t>R4-11-30</t>
  </si>
  <si>
    <t>PAVEMENT MARKING, MISC.: DOTTED LINE, 5"</t>
  </si>
  <si>
    <t>DL-1</t>
  </si>
  <si>
    <t>DL-2</t>
  </si>
  <si>
    <t>ELW-23</t>
  </si>
  <si>
    <t>BI-2</t>
  </si>
  <si>
    <t>24" X 18"</t>
  </si>
  <si>
    <t>R3-17bP-24</t>
  </si>
  <si>
    <t>18" X 18"</t>
  </si>
  <si>
    <t>CP-124.01L-9</t>
  </si>
  <si>
    <t>CP-924.36R-9</t>
  </si>
  <si>
    <t>CP-924.36L-9</t>
  </si>
  <si>
    <t>CP-124.01R-9</t>
  </si>
  <si>
    <t>01/IMS/04</t>
  </si>
  <si>
    <t>R-19C</t>
  </si>
  <si>
    <t>CP-124.01L</t>
  </si>
  <si>
    <t>CP-924.36R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</si>
</sst>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$&quot;#,##0\ ;\(&quot;$&quot;#,##0\)"/>
    <numFmt numFmtId="165" formatCode="m/d"/>
    <numFmt numFmtId="166" formatCode="###0"/>
    <numFmt numFmtId="167" formatCode="##\+#0"/>
    <numFmt numFmtId="168" formatCode="00000"/>
    <numFmt numFmtId="169" formatCode="0.0"/>
    <numFmt numFmtId="170" formatCode="##\+##"/>
    <numFmt numFmtId="171" formatCode="###0.00"/>
    <numFmt numFmtId="172" formatCode="#,##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4"/>
      <name val="Verdana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sz val="10"/>
      <color indexed="10"/>
      <name val="Arial"/>
      <family val="2"/>
    </font>
    <font>
      <sz val="11"/>
      <name val="Verdana"/>
      <family val="2"/>
    </font>
    <font>
      <sz val="10"/>
      <name val="Arial"/>
      <family val="2"/>
    </font>
    <font>
      <sz val="10"/>
      <name val="Verdana"/>
      <family val="2"/>
    </font>
    <font>
      <sz val="14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8" fillId="0" borderId="0" applyNumberFormat="0" applyFont="0" applyFill="0" applyAlignment="0" applyProtection="0"/>
    <xf numFmtId="0" fontId="9" fillId="0" borderId="0" applyNumberFormat="0" applyFont="0" applyFill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30" applyNumberFormat="0" applyFont="0" applyBorder="0" applyAlignment="0" applyProtection="0"/>
    <xf numFmtId="0" fontId="3" fillId="0" borderId="0"/>
    <xf numFmtId="0" fontId="13" fillId="0" borderId="0"/>
    <xf numFmtId="0" fontId="1" fillId="0" borderId="0"/>
    <xf numFmtId="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6" fillId="0" borderId="0" applyNumberFormat="0" applyFont="0" applyFill="0" applyAlignment="0" applyProtection="0"/>
    <xf numFmtId="0" fontId="8" fillId="0" borderId="0" applyNumberFormat="0" applyFont="0" applyFill="0" applyAlignment="0" applyProtection="0"/>
    <xf numFmtId="0" fontId="1" fillId="0" borderId="30" applyNumberFormat="0" applyFont="0" applyBorder="0" applyAlignment="0" applyProtection="0"/>
    <xf numFmtId="0" fontId="1" fillId="0" borderId="0"/>
  </cellStyleXfs>
  <cellXfs count="350">
    <xf numFmtId="0" fontId="0" fillId="0" borderId="0" xfId="0"/>
    <xf numFmtId="166" fontId="1" fillId="0" borderId="0" xfId="1" applyNumberFormat="1"/>
    <xf numFmtId="166" fontId="2" fillId="0" borderId="0" xfId="1" applyNumberFormat="1" applyFont="1" applyAlignment="1">
      <alignment horizontal="center" vertical="center"/>
    </xf>
    <xf numFmtId="166" fontId="3" fillId="0" borderId="0" xfId="1" quotePrefix="1" applyNumberFormat="1" applyFont="1"/>
    <xf numFmtId="166" fontId="0" fillId="0" borderId="0" xfId="0" applyNumberFormat="1"/>
    <xf numFmtId="166" fontId="4" fillId="0" borderId="3" xfId="1" applyNumberFormat="1" applyFont="1" applyBorder="1" applyAlignment="1">
      <alignment horizontal="center" vertical="center"/>
    </xf>
    <xf numFmtId="166" fontId="1" fillId="0" borderId="4" xfId="1" applyNumberForma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166" fontId="5" fillId="0" borderId="6" xfId="1" applyNumberFormat="1" applyFont="1" applyBorder="1" applyAlignment="1">
      <alignment horizontal="center" vertical="center"/>
    </xf>
    <xf numFmtId="166" fontId="5" fillId="0" borderId="15" xfId="1" applyNumberFormat="1" applyFont="1" applyBorder="1" applyAlignment="1">
      <alignment horizontal="center" vertical="center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1" applyNumberFormat="1" applyFont="1" applyBorder="1" applyAlignment="1">
      <alignment horizontal="center" vertical="center"/>
    </xf>
    <xf numFmtId="166" fontId="5" fillId="0" borderId="17" xfId="1" applyNumberFormat="1" applyFont="1" applyBorder="1" applyAlignment="1">
      <alignment horizontal="center" vertical="center"/>
    </xf>
    <xf numFmtId="166" fontId="5" fillId="0" borderId="18" xfId="1" applyNumberFormat="1" applyFont="1" applyBorder="1" applyAlignment="1">
      <alignment horizontal="center" vertical="center"/>
    </xf>
    <xf numFmtId="166" fontId="5" fillId="0" borderId="19" xfId="1" applyNumberFormat="1" applyFont="1" applyBorder="1" applyAlignment="1">
      <alignment horizontal="center" vertical="center"/>
    </xf>
    <xf numFmtId="166" fontId="5" fillId="0" borderId="20" xfId="1" applyNumberFormat="1" applyFont="1" applyBorder="1" applyAlignment="1">
      <alignment horizontal="center" vertical="center"/>
    </xf>
    <xf numFmtId="166" fontId="5" fillId="0" borderId="5" xfId="1" applyNumberFormat="1" applyFont="1" applyBorder="1" applyAlignment="1">
      <alignment horizontal="center" vertical="center" wrapText="1"/>
    </xf>
    <xf numFmtId="167" fontId="5" fillId="0" borderId="6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6" fontId="5" fillId="0" borderId="12" xfId="1" applyNumberFormat="1" applyFont="1" applyBorder="1" applyAlignment="1">
      <alignment horizontal="center" vertical="center"/>
    </xf>
    <xf numFmtId="166" fontId="2" fillId="0" borderId="0" xfId="1" applyNumberFormat="1" applyFont="1"/>
    <xf numFmtId="166" fontId="16" fillId="0" borderId="5" xfId="1" applyNumberFormat="1" applyFont="1" applyBorder="1" applyAlignment="1">
      <alignment horizontal="center" vertical="center"/>
    </xf>
    <xf numFmtId="166" fontId="16" fillId="0" borderId="18" xfId="1" applyNumberFormat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1" fontId="1" fillId="0" borderId="0" xfId="1" applyNumberFormat="1"/>
    <xf numFmtId="0" fontId="5" fillId="0" borderId="7" xfId="1" applyFont="1" applyBorder="1" applyAlignment="1">
      <alignment horizontal="center" vertical="center"/>
    </xf>
    <xf numFmtId="166" fontId="5" fillId="0" borderId="32" xfId="1" applyNumberFormat="1" applyFont="1" applyBorder="1" applyAlignment="1">
      <alignment horizontal="center" vertical="center"/>
    </xf>
    <xf numFmtId="166" fontId="1" fillId="0" borderId="0" xfId="1" quotePrefix="1" applyNumberFormat="1"/>
    <xf numFmtId="168" fontId="11" fillId="0" borderId="0" xfId="0" applyNumberFormat="1" applyFont="1" applyAlignment="1">
      <alignment horizontal="center" vertical="center"/>
    </xf>
    <xf numFmtId="0" fontId="1" fillId="0" borderId="0" xfId="1"/>
    <xf numFmtId="1" fontId="5" fillId="0" borderId="5" xfId="1" applyNumberFormat="1" applyFont="1" applyBorder="1" applyAlignment="1">
      <alignment horizontal="center" vertical="center"/>
    </xf>
    <xf numFmtId="169" fontId="5" fillId="0" borderId="5" xfId="1" applyNumberFormat="1" applyFont="1" applyBorder="1" applyAlignment="1">
      <alignment horizontal="center" vertical="center"/>
    </xf>
    <xf numFmtId="1" fontId="5" fillId="0" borderId="16" xfId="1" applyNumberFormat="1" applyFont="1" applyBorder="1" applyAlignment="1">
      <alignment horizontal="center" vertical="center"/>
    </xf>
    <xf numFmtId="169" fontId="5" fillId="0" borderId="12" xfId="1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5" fillId="0" borderId="12" xfId="1" applyNumberFormat="1" applyFont="1" applyBorder="1" applyAlignment="1">
      <alignment horizontal="center" vertical="center"/>
    </xf>
    <xf numFmtId="170" fontId="5" fillId="0" borderId="5" xfId="1" applyNumberFormat="1" applyFont="1" applyBorder="1" applyAlignment="1">
      <alignment horizontal="center" vertical="center"/>
    </xf>
    <xf numFmtId="166" fontId="5" fillId="0" borderId="5" xfId="1" applyNumberFormat="1" applyFont="1" applyBorder="1" applyAlignment="1">
      <alignment horizontal="center" vertical="center"/>
    </xf>
    <xf numFmtId="166" fontId="5" fillId="0" borderId="21" xfId="1" applyNumberFormat="1" applyFont="1" applyBorder="1" applyAlignment="1">
      <alignment horizontal="center" vertical="center"/>
    </xf>
    <xf numFmtId="167" fontId="5" fillId="0" borderId="5" xfId="1" applyNumberFormat="1" applyFont="1" applyBorder="1" applyAlignment="1">
      <alignment horizontal="center" vertical="center"/>
    </xf>
    <xf numFmtId="166" fontId="5" fillId="0" borderId="35" xfId="1" applyNumberFormat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170" fontId="5" fillId="0" borderId="5" xfId="22" applyNumberFormat="1" applyFont="1" applyBorder="1" applyAlignment="1">
      <alignment horizontal="center" vertical="center"/>
    </xf>
    <xf numFmtId="169" fontId="5" fillId="0" borderId="5" xfId="22" applyNumberFormat="1" applyFont="1" applyBorder="1" applyAlignment="1">
      <alignment horizontal="center" vertical="center"/>
    </xf>
    <xf numFmtId="0" fontId="5" fillId="0" borderId="5" xfId="22" applyFont="1" applyBorder="1" applyAlignment="1">
      <alignment horizontal="center" vertical="center"/>
    </xf>
    <xf numFmtId="2" fontId="5" fillId="0" borderId="5" xfId="22" applyNumberFormat="1" applyFont="1" applyBorder="1" applyAlignment="1">
      <alignment horizontal="center" vertical="center"/>
    </xf>
    <xf numFmtId="1" fontId="5" fillId="0" borderId="5" xfId="22" applyNumberFormat="1" applyFont="1" applyBorder="1" applyAlignment="1">
      <alignment horizontal="center" vertical="center"/>
    </xf>
    <xf numFmtId="169" fontId="5" fillId="0" borderId="12" xfId="22" applyNumberFormat="1" applyFont="1" applyBorder="1" applyAlignment="1">
      <alignment horizontal="center" vertical="center"/>
    </xf>
    <xf numFmtId="2" fontId="5" fillId="0" borderId="12" xfId="22" applyNumberFormat="1" applyFont="1" applyBorder="1" applyAlignment="1">
      <alignment horizontal="center" vertical="center"/>
    </xf>
    <xf numFmtId="169" fontId="5" fillId="0" borderId="1" xfId="22" applyNumberFormat="1" applyFont="1" applyBorder="1" applyAlignment="1">
      <alignment horizontal="center" vertical="center"/>
    </xf>
    <xf numFmtId="166" fontId="5" fillId="0" borderId="13" xfId="1" applyNumberFormat="1" applyFont="1" applyBorder="1" applyAlignment="1">
      <alignment horizontal="center" vertical="center"/>
    </xf>
    <xf numFmtId="166" fontId="4" fillId="0" borderId="8" xfId="1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71" fontId="5" fillId="0" borderId="5" xfId="1" applyNumberFormat="1" applyFont="1" applyBorder="1" applyAlignment="1">
      <alignment horizontal="center" vertical="center"/>
    </xf>
    <xf numFmtId="166" fontId="4" fillId="0" borderId="23" xfId="1" applyNumberFormat="1" applyFont="1" applyBorder="1" applyAlignment="1">
      <alignment horizontal="center" vertical="center"/>
    </xf>
    <xf numFmtId="166" fontId="1" fillId="0" borderId="25" xfId="1" applyNumberFormat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" vertical="center"/>
    </xf>
    <xf numFmtId="166" fontId="5" fillId="0" borderId="22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66" fontId="5" fillId="0" borderId="26" xfId="1" applyNumberFormat="1" applyFont="1" applyBorder="1" applyAlignment="1">
      <alignment horizontal="center" vertical="center"/>
    </xf>
    <xf numFmtId="167" fontId="16" fillId="0" borderId="5" xfId="1" applyNumberFormat="1" applyFont="1" applyBorder="1" applyAlignment="1">
      <alignment horizontal="center" vertical="center"/>
    </xf>
    <xf numFmtId="166" fontId="16" fillId="0" borderId="21" xfId="1" applyNumberFormat="1" applyFont="1" applyBorder="1" applyAlignment="1">
      <alignment horizontal="center" vertical="center"/>
    </xf>
    <xf numFmtId="166" fontId="16" fillId="0" borderId="6" xfId="1" applyNumberFormat="1" applyFont="1" applyBorder="1" applyAlignment="1">
      <alignment horizontal="center" vertical="center"/>
    </xf>
    <xf numFmtId="1" fontId="16" fillId="0" borderId="5" xfId="1" applyNumberFormat="1" applyFont="1" applyBorder="1" applyAlignment="1">
      <alignment horizontal="center" vertical="center"/>
    </xf>
    <xf numFmtId="171" fontId="5" fillId="0" borderId="13" xfId="1" applyNumberFormat="1" applyFont="1" applyBorder="1" applyAlignment="1">
      <alignment horizontal="center" vertical="center"/>
    </xf>
    <xf numFmtId="1" fontId="16" fillId="0" borderId="5" xfId="22" applyNumberFormat="1" applyFont="1" applyBorder="1" applyAlignment="1">
      <alignment horizontal="center" vertical="center"/>
    </xf>
    <xf numFmtId="0" fontId="5" fillId="0" borderId="7" xfId="22" applyFont="1" applyBorder="1" applyAlignment="1">
      <alignment horizontal="center" vertical="center"/>
    </xf>
    <xf numFmtId="166" fontId="5" fillId="0" borderId="0" xfId="1" applyNumberFormat="1" applyFont="1"/>
    <xf numFmtId="0" fontId="5" fillId="0" borderId="18" xfId="0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166" fontId="4" fillId="0" borderId="9" xfId="1" applyNumberFormat="1" applyFont="1" applyBorder="1" applyAlignment="1">
      <alignment horizontal="center" vertical="center"/>
    </xf>
    <xf numFmtId="166" fontId="5" fillId="0" borderId="5" xfId="1" applyNumberFormat="1" applyFont="1" applyBorder="1" applyAlignment="1">
      <alignment horizontal="center" vertical="center"/>
    </xf>
    <xf numFmtId="3" fontId="5" fillId="0" borderId="12" xfId="1" applyNumberFormat="1" applyFont="1" applyFill="1" applyBorder="1" applyAlignment="1">
      <alignment horizontal="center" vertical="center"/>
    </xf>
    <xf numFmtId="1" fontId="5" fillId="0" borderId="12" xfId="1" applyNumberFormat="1" applyFont="1" applyFill="1" applyBorder="1" applyAlignment="1">
      <alignment horizontal="center" vertical="center"/>
    </xf>
    <xf numFmtId="1" fontId="5" fillId="0" borderId="37" xfId="1" applyNumberFormat="1" applyFont="1" applyFill="1" applyBorder="1" applyAlignment="1">
      <alignment horizontal="center" vertical="center"/>
    </xf>
    <xf numFmtId="168" fontId="5" fillId="0" borderId="5" xfId="1" applyNumberFormat="1" applyFont="1" applyFill="1" applyBorder="1" applyAlignment="1">
      <alignment horizontal="center" vertical="center"/>
    </xf>
    <xf numFmtId="1" fontId="5" fillId="0" borderId="21" xfId="1" applyNumberFormat="1" applyFont="1" applyFill="1" applyBorder="1" applyAlignment="1">
      <alignment horizontal="center" vertical="center"/>
    </xf>
    <xf numFmtId="3" fontId="5" fillId="0" borderId="22" xfId="1" applyNumberFormat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center" vertical="center"/>
    </xf>
    <xf numFmtId="0" fontId="1" fillId="0" borderId="0" xfId="1" applyFill="1"/>
    <xf numFmtId="0" fontId="1" fillId="0" borderId="0" xfId="1" applyFill="1" applyAlignment="1">
      <alignment horizontal="center"/>
    </xf>
    <xf numFmtId="4" fontId="5" fillId="0" borderId="12" xfId="1" applyNumberFormat="1" applyFont="1" applyFill="1" applyBorder="1" applyAlignment="1">
      <alignment horizontal="center" vertical="center"/>
    </xf>
    <xf numFmtId="169" fontId="5" fillId="0" borderId="5" xfId="1" applyNumberFormat="1" applyFont="1" applyFill="1" applyBorder="1" applyAlignment="1">
      <alignment horizontal="center" vertical="center"/>
    </xf>
    <xf numFmtId="169" fontId="5" fillId="0" borderId="12" xfId="1" applyNumberFormat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69" fontId="5" fillId="0" borderId="21" xfId="1" applyNumberFormat="1" applyFont="1" applyFill="1" applyBorder="1" applyAlignment="1">
      <alignment horizontal="center" vertical="center"/>
    </xf>
    <xf numFmtId="1" fontId="5" fillId="0" borderId="22" xfId="1" applyNumberFormat="1" applyFont="1" applyFill="1" applyBorder="1" applyAlignment="1">
      <alignment horizontal="center" vertical="center"/>
    </xf>
    <xf numFmtId="1" fontId="5" fillId="0" borderId="22" xfId="1" applyNumberFormat="1" applyFont="1" applyFill="1" applyBorder="1" applyAlignment="1">
      <alignment horizontal="left" vertical="center"/>
    </xf>
    <xf numFmtId="1" fontId="1" fillId="0" borderId="0" xfId="1" applyNumberFormat="1" applyFill="1"/>
    <xf numFmtId="1" fontId="1" fillId="0" borderId="0" xfId="1" applyNumberFormat="1" applyFill="1" applyAlignment="1">
      <alignment horizontal="center"/>
    </xf>
    <xf numFmtId="3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14" fillId="0" borderId="31" xfId="1" applyFont="1" applyFill="1" applyBorder="1" applyAlignment="1">
      <alignment horizontal="center"/>
    </xf>
    <xf numFmtId="0" fontId="14" fillId="0" borderId="33" xfId="1" applyFont="1" applyFill="1" applyBorder="1" applyAlignment="1">
      <alignment horizontal="center"/>
    </xf>
    <xf numFmtId="0" fontId="5" fillId="0" borderId="13" xfId="1" applyFont="1" applyFill="1" applyBorder="1" applyAlignment="1">
      <alignment horizontal="center" vertical="center"/>
    </xf>
    <xf numFmtId="0" fontId="14" fillId="0" borderId="34" xfId="1" applyFont="1" applyFill="1" applyBorder="1" applyAlignment="1">
      <alignment horizontal="center"/>
    </xf>
    <xf numFmtId="3" fontId="5" fillId="0" borderId="18" xfId="1" applyNumberFormat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1" fontId="5" fillId="0" borderId="18" xfId="1" applyNumberFormat="1" applyFont="1" applyFill="1" applyBorder="1" applyAlignment="1">
      <alignment horizontal="center" vertical="center"/>
    </xf>
    <xf numFmtId="4" fontId="5" fillId="0" borderId="5" xfId="1" applyNumberFormat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horizontal="center" vertical="center"/>
    </xf>
    <xf numFmtId="172" fontId="5" fillId="0" borderId="12" xfId="1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1" fontId="5" fillId="0" borderId="7" xfId="1" applyNumberFormat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center" vertical="center"/>
    </xf>
    <xf numFmtId="2" fontId="5" fillId="0" borderId="12" xfId="1" applyNumberFormat="1" applyFont="1" applyFill="1" applyBorder="1" applyAlignment="1">
      <alignment horizontal="center" vertical="center"/>
    </xf>
    <xf numFmtId="2" fontId="5" fillId="0" borderId="21" xfId="1" applyNumberFormat="1" applyFont="1" applyFill="1" applyBorder="1" applyAlignment="1">
      <alignment horizontal="center" vertical="center"/>
    </xf>
    <xf numFmtId="49" fontId="1" fillId="0" borderId="0" xfId="1" applyNumberFormat="1" applyFill="1" applyAlignment="1">
      <alignment horizontal="center"/>
    </xf>
    <xf numFmtId="3" fontId="5" fillId="0" borderId="7" xfId="1" applyNumberFormat="1" applyFont="1" applyFill="1" applyBorder="1" applyAlignment="1">
      <alignment horizontal="center" vertical="center"/>
    </xf>
    <xf numFmtId="1" fontId="5" fillId="0" borderId="6" xfId="1" applyNumberFormat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left" vertical="center"/>
    </xf>
    <xf numFmtId="1" fontId="5" fillId="0" borderId="5" xfId="1" applyNumberFormat="1" applyFont="1" applyFill="1" applyBorder="1" applyAlignment="1">
      <alignment horizontal="center"/>
    </xf>
    <xf numFmtId="1" fontId="5" fillId="0" borderId="35" xfId="1" applyNumberFormat="1" applyFont="1" applyFill="1" applyBorder="1" applyAlignment="1">
      <alignment horizontal="center" vertical="center"/>
    </xf>
    <xf numFmtId="2" fontId="5" fillId="0" borderId="7" xfId="1" applyNumberFormat="1" applyFont="1" applyFill="1" applyBorder="1" applyAlignment="1">
      <alignment horizontal="center" vertical="center"/>
    </xf>
    <xf numFmtId="168" fontId="1" fillId="0" borderId="0" xfId="1" applyNumberFormat="1" applyFill="1"/>
    <xf numFmtId="166" fontId="5" fillId="0" borderId="5" xfId="1" applyNumberFormat="1" applyFont="1" applyBorder="1" applyAlignment="1">
      <alignment horizontal="center" vertical="center"/>
    </xf>
    <xf numFmtId="166" fontId="1" fillId="0" borderId="0" xfId="1" applyNumberFormat="1" applyFill="1"/>
    <xf numFmtId="166" fontId="2" fillId="0" borderId="0" xfId="1" applyNumberFormat="1" applyFont="1" applyFill="1" applyAlignment="1">
      <alignment horizontal="center" vertical="center"/>
    </xf>
    <xf numFmtId="166" fontId="3" fillId="0" borderId="0" xfId="1" quotePrefix="1" applyNumberFormat="1" applyFont="1" applyFill="1"/>
    <xf numFmtId="168" fontId="11" fillId="0" borderId="0" xfId="0" applyNumberFormat="1" applyFont="1" applyFill="1" applyAlignment="1">
      <alignment horizontal="center" vertical="center"/>
    </xf>
    <xf numFmtId="166" fontId="0" fillId="0" borderId="0" xfId="0" applyNumberFormat="1" applyFill="1"/>
    <xf numFmtId="166" fontId="17" fillId="0" borderId="0" xfId="0" applyNumberFormat="1" applyFont="1" applyFill="1"/>
    <xf numFmtId="166" fontId="4" fillId="0" borderId="3" xfId="1" applyNumberFormat="1" applyFont="1" applyFill="1" applyBorder="1" applyAlignment="1">
      <alignment horizontal="center" vertical="center"/>
    </xf>
    <xf numFmtId="166" fontId="1" fillId="0" borderId="4" xfId="1" applyNumberForma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center" vertical="center"/>
    </xf>
    <xf numFmtId="166" fontId="5" fillId="0" borderId="5" xfId="1" applyNumberFormat="1" applyFont="1" applyFill="1" applyBorder="1" applyAlignment="1">
      <alignment horizontal="center" vertical="center"/>
    </xf>
    <xf numFmtId="166" fontId="5" fillId="0" borderId="6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166" fontId="4" fillId="0" borderId="9" xfId="1" applyNumberFormat="1" applyFont="1" applyFill="1" applyBorder="1" applyAlignment="1">
      <alignment horizontal="center" vertical="center"/>
    </xf>
    <xf numFmtId="166" fontId="5" fillId="0" borderId="13" xfId="1" applyNumberFormat="1" applyFont="1" applyFill="1" applyBorder="1" applyAlignment="1">
      <alignment horizontal="center" vertical="center"/>
    </xf>
    <xf numFmtId="166" fontId="5" fillId="0" borderId="15" xfId="1" applyNumberFormat="1" applyFont="1" applyFill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166" fontId="5" fillId="0" borderId="16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6" fontId="5" fillId="0" borderId="18" xfId="1" applyNumberFormat="1" applyFont="1" applyFill="1" applyBorder="1" applyAlignment="1">
      <alignment horizontal="center" vertical="center"/>
    </xf>
    <xf numFmtId="166" fontId="5" fillId="0" borderId="19" xfId="1" applyNumberFormat="1" applyFont="1" applyFill="1" applyBorder="1" applyAlignment="1">
      <alignment horizontal="center" vertical="center"/>
    </xf>
    <xf numFmtId="166" fontId="5" fillId="0" borderId="20" xfId="1" applyNumberFormat="1" applyFont="1" applyFill="1" applyBorder="1" applyAlignment="1">
      <alignment horizontal="center" vertical="center"/>
    </xf>
    <xf numFmtId="166" fontId="5" fillId="0" borderId="36" xfId="1" applyNumberFormat="1" applyFont="1" applyFill="1" applyBorder="1" applyAlignment="1">
      <alignment horizontal="center" vertical="center"/>
    </xf>
    <xf numFmtId="166" fontId="5" fillId="0" borderId="35" xfId="1" applyNumberFormat="1" applyFont="1" applyFill="1" applyBorder="1" applyAlignment="1">
      <alignment horizontal="center" vertical="center"/>
    </xf>
    <xf numFmtId="167" fontId="5" fillId="0" borderId="5" xfId="1" applyNumberFormat="1" applyFont="1" applyFill="1" applyBorder="1" applyAlignment="1">
      <alignment horizontal="center" vertical="center"/>
    </xf>
    <xf numFmtId="166" fontId="5" fillId="0" borderId="12" xfId="1" applyNumberFormat="1" applyFont="1" applyFill="1" applyBorder="1" applyAlignment="1">
      <alignment horizontal="center" vertical="center"/>
    </xf>
    <xf numFmtId="166" fontId="5" fillId="0" borderId="21" xfId="1" applyNumberFormat="1" applyFont="1" applyFill="1" applyBorder="1" applyAlignment="1">
      <alignment horizontal="center" vertical="center"/>
    </xf>
    <xf numFmtId="166" fontId="5" fillId="0" borderId="22" xfId="1" applyNumberFormat="1" applyFont="1" applyFill="1" applyBorder="1" applyAlignment="1">
      <alignment horizontal="center" vertical="center"/>
    </xf>
    <xf numFmtId="166" fontId="5" fillId="0" borderId="5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32" xfId="1" applyFont="1" applyFill="1" applyBorder="1" applyAlignment="1">
      <alignment horizontal="center" vertical="center"/>
    </xf>
    <xf numFmtId="170" fontId="5" fillId="0" borderId="12" xfId="1" applyNumberFormat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center" vertical="center"/>
    </xf>
    <xf numFmtId="0" fontId="5" fillId="0" borderId="5" xfId="22" applyFont="1" applyFill="1" applyBorder="1" applyAlignment="1">
      <alignment horizontal="center" vertical="center"/>
    </xf>
    <xf numFmtId="170" fontId="5" fillId="0" borderId="5" xfId="22" applyNumberFormat="1" applyFont="1" applyFill="1" applyBorder="1" applyAlignment="1">
      <alignment horizontal="center" vertical="center"/>
    </xf>
    <xf numFmtId="170" fontId="5" fillId="0" borderId="5" xfId="1" applyNumberFormat="1" applyFont="1" applyFill="1" applyBorder="1" applyAlignment="1">
      <alignment horizontal="center" vertical="center"/>
    </xf>
    <xf numFmtId="2" fontId="5" fillId="0" borderId="5" xfId="22" applyNumberFormat="1" applyFont="1" applyFill="1" applyBorder="1" applyAlignment="1">
      <alignment horizontal="center" vertical="center"/>
    </xf>
    <xf numFmtId="169" fontId="5" fillId="0" borderId="5" xfId="22" applyNumberFormat="1" applyFont="1" applyFill="1" applyBorder="1" applyAlignment="1">
      <alignment horizontal="center" vertical="center"/>
    </xf>
    <xf numFmtId="1" fontId="5" fillId="0" borderId="5" xfId="22" applyNumberFormat="1" applyFont="1" applyFill="1" applyBorder="1" applyAlignment="1">
      <alignment horizontal="center" vertical="center"/>
    </xf>
    <xf numFmtId="0" fontId="5" fillId="0" borderId="38" xfId="22" applyFont="1" applyFill="1" applyBorder="1" applyAlignment="1">
      <alignment horizontal="center" vertical="center"/>
    </xf>
    <xf numFmtId="170" fontId="5" fillId="0" borderId="12" xfId="22" applyNumberFormat="1" applyFont="1" applyFill="1" applyBorder="1" applyAlignment="1">
      <alignment horizontal="center" vertical="center"/>
    </xf>
    <xf numFmtId="1" fontId="5" fillId="0" borderId="12" xfId="2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1" fontId="5" fillId="0" borderId="16" xfId="1" applyNumberFormat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center" vertical="center"/>
    </xf>
    <xf numFmtId="169" fontId="5" fillId="0" borderId="22" xfId="1" applyNumberFormat="1" applyFont="1" applyFill="1" applyBorder="1" applyAlignment="1">
      <alignment horizontal="center" vertical="center"/>
    </xf>
    <xf numFmtId="169" fontId="5" fillId="0" borderId="12" xfId="22" applyNumberFormat="1" applyFont="1" applyFill="1" applyBorder="1" applyAlignment="1">
      <alignment horizontal="center" vertical="center"/>
    </xf>
    <xf numFmtId="2" fontId="5" fillId="0" borderId="12" xfId="22" applyNumberFormat="1" applyFont="1" applyFill="1" applyBorder="1" applyAlignment="1">
      <alignment horizontal="center" vertical="center"/>
    </xf>
    <xf numFmtId="0" fontId="5" fillId="0" borderId="37" xfId="22" applyFont="1" applyFill="1" applyBorder="1" applyAlignment="1">
      <alignment horizontal="center" vertical="center"/>
    </xf>
    <xf numFmtId="166" fontId="5" fillId="0" borderId="32" xfId="1" applyNumberFormat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170" fontId="16" fillId="0" borderId="5" xfId="22" applyNumberFormat="1" applyFont="1" applyFill="1" applyBorder="1" applyAlignment="1">
      <alignment horizontal="center" vertical="center"/>
    </xf>
    <xf numFmtId="170" fontId="16" fillId="0" borderId="5" xfId="1" applyNumberFormat="1" applyFont="1" applyFill="1" applyBorder="1" applyAlignment="1">
      <alignment horizontal="center" vertical="center"/>
    </xf>
    <xf numFmtId="0" fontId="16" fillId="0" borderId="22" xfId="1" applyFont="1" applyFill="1" applyBorder="1" applyAlignment="1">
      <alignment horizontal="center" vertical="center"/>
    </xf>
    <xf numFmtId="1" fontId="16" fillId="0" borderId="22" xfId="1" applyNumberFormat="1" applyFont="1" applyFill="1" applyBorder="1" applyAlignment="1">
      <alignment horizontal="center" vertical="center"/>
    </xf>
    <xf numFmtId="1" fontId="16" fillId="0" borderId="5" xfId="1" applyNumberFormat="1" applyFont="1" applyFill="1" applyBorder="1" applyAlignment="1">
      <alignment horizontal="center" vertical="center"/>
    </xf>
    <xf numFmtId="0" fontId="2" fillId="0" borderId="0" xfId="1" applyFont="1" applyFill="1"/>
    <xf numFmtId="1" fontId="5" fillId="0" borderId="8" xfId="1" applyNumberFormat="1" applyFont="1" applyFill="1" applyBorder="1" applyAlignment="1">
      <alignment horizontal="center"/>
    </xf>
    <xf numFmtId="0" fontId="5" fillId="0" borderId="13" xfId="1" applyFont="1" applyFill="1" applyBorder="1" applyAlignment="1">
      <alignment horizontal="center" vertical="center"/>
    </xf>
    <xf numFmtId="1" fontId="11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1" fontId="5" fillId="0" borderId="16" xfId="22" applyNumberFormat="1" applyFont="1" applyFill="1" applyBorder="1" applyAlignment="1">
      <alignment horizontal="center" vertical="center"/>
    </xf>
    <xf numFmtId="166" fontId="5" fillId="0" borderId="38" xfId="1" applyNumberFormat="1" applyFont="1" applyFill="1" applyBorder="1" applyAlignment="1">
      <alignment horizontal="center" vertical="center"/>
    </xf>
    <xf numFmtId="167" fontId="5" fillId="0" borderId="12" xfId="1" applyNumberFormat="1" applyFont="1" applyFill="1" applyBorder="1" applyAlignment="1">
      <alignment horizontal="center" vertical="center"/>
    </xf>
    <xf numFmtId="169" fontId="5" fillId="0" borderId="37" xfId="22" applyNumberFormat="1" applyFont="1" applyFill="1" applyBorder="1" applyAlignment="1">
      <alignment horizontal="center" vertical="center"/>
    </xf>
    <xf numFmtId="2" fontId="5" fillId="0" borderId="37" xfId="22" applyNumberFormat="1" applyFont="1" applyFill="1" applyBorder="1" applyAlignment="1">
      <alignment horizontal="center" vertical="center"/>
    </xf>
    <xf numFmtId="1" fontId="5" fillId="0" borderId="37" xfId="22" applyNumberFormat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5" fillId="0" borderId="13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1" fontId="4" fillId="0" borderId="5" xfId="1" applyNumberFormat="1" applyFont="1" applyFill="1" applyBorder="1" applyAlignment="1">
      <alignment horizontal="center" vertical="center"/>
    </xf>
    <xf numFmtId="1" fontId="4" fillId="0" borderId="16" xfId="1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/>
    </xf>
    <xf numFmtId="168" fontId="15" fillId="0" borderId="8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5" fillId="0" borderId="8" xfId="1" applyFont="1" applyFill="1" applyBorder="1" applyAlignment="1">
      <alignment horizontal="center"/>
    </xf>
    <xf numFmtId="0" fontId="12" fillId="0" borderId="26" xfId="1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168" fontId="4" fillId="0" borderId="8" xfId="1" applyNumberFormat="1" applyFont="1" applyFill="1" applyBorder="1" applyAlignment="1">
      <alignment horizontal="center" vertical="center"/>
    </xf>
    <xf numFmtId="168" fontId="15" fillId="0" borderId="13" xfId="1" applyNumberFormat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textRotation="90" wrapText="1"/>
    </xf>
    <xf numFmtId="166" fontId="5" fillId="0" borderId="8" xfId="0" applyNumberFormat="1" applyFont="1" applyBorder="1" applyAlignment="1">
      <alignment horizontal="center" vertical="center" textRotation="90" wrapText="1"/>
    </xf>
    <xf numFmtId="166" fontId="5" fillId="0" borderId="12" xfId="0" applyNumberFormat="1" applyFont="1" applyBorder="1" applyAlignment="1">
      <alignment horizontal="center" vertical="center" textRotation="90" wrapText="1"/>
    </xf>
    <xf numFmtId="166" fontId="5" fillId="0" borderId="1" xfId="1" applyNumberFormat="1" applyFont="1" applyBorder="1" applyAlignment="1">
      <alignment horizontal="center" vertical="center" textRotation="90" wrapText="1"/>
    </xf>
    <xf numFmtId="166" fontId="5" fillId="0" borderId="8" xfId="1" applyNumberFormat="1" applyFont="1" applyBorder="1" applyAlignment="1">
      <alignment horizontal="center" vertical="center" textRotation="90" wrapText="1"/>
    </xf>
    <xf numFmtId="166" fontId="5" fillId="0" borderId="12" xfId="1" applyNumberFormat="1" applyFont="1" applyBorder="1" applyAlignment="1">
      <alignment horizontal="center" vertical="center" textRotation="90" wrapText="1"/>
    </xf>
    <xf numFmtId="166" fontId="0" fillId="0" borderId="8" xfId="0" applyNumberFormat="1" applyBorder="1" applyAlignment="1">
      <alignment horizontal="center" vertical="center" textRotation="90" wrapText="1"/>
    </xf>
    <xf numFmtId="166" fontId="0" fillId="0" borderId="12" xfId="0" applyNumberFormat="1" applyBorder="1" applyAlignment="1">
      <alignment horizontal="center" vertical="center" textRotation="90" wrapText="1"/>
    </xf>
    <xf numFmtId="166" fontId="4" fillId="0" borderId="8" xfId="1" applyNumberFormat="1" applyFont="1" applyBorder="1" applyAlignment="1">
      <alignment horizontal="center" vertical="center"/>
    </xf>
    <xf numFmtId="166" fontId="4" fillId="0" borderId="13" xfId="1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166" fontId="5" fillId="0" borderId="5" xfId="1" applyNumberFormat="1" applyFont="1" applyBorder="1" applyAlignment="1">
      <alignment horizontal="center" vertical="center"/>
    </xf>
    <xf numFmtId="166" fontId="5" fillId="0" borderId="26" xfId="1" applyNumberFormat="1" applyFont="1" applyBorder="1" applyAlignment="1">
      <alignment horizontal="center" vertical="center"/>
    </xf>
    <xf numFmtId="166" fontId="4" fillId="0" borderId="26" xfId="1" applyNumberFormat="1" applyFont="1" applyBorder="1" applyAlignment="1">
      <alignment horizontal="center" vertical="center"/>
    </xf>
    <xf numFmtId="166" fontId="1" fillId="0" borderId="8" xfId="1" applyNumberFormat="1" applyBorder="1" applyAlignment="1">
      <alignment horizontal="center" vertical="center"/>
    </xf>
    <xf numFmtId="166" fontId="5" fillId="0" borderId="26" xfId="1" applyNumberFormat="1" applyFont="1" applyFill="1" applyBorder="1" applyAlignment="1">
      <alignment horizontal="center" vertical="center"/>
    </xf>
    <xf numFmtId="166" fontId="5" fillId="0" borderId="13" xfId="1" applyNumberFormat="1" applyFont="1" applyFill="1" applyBorder="1" applyAlignment="1">
      <alignment horizontal="center" vertical="center"/>
    </xf>
    <xf numFmtId="166" fontId="5" fillId="0" borderId="23" xfId="1" applyNumberFormat="1" applyFont="1" applyFill="1" applyBorder="1" applyAlignment="1">
      <alignment horizontal="center" vertical="center"/>
    </xf>
    <xf numFmtId="166" fontId="5" fillId="0" borderId="27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 textRotation="90" wrapText="1"/>
    </xf>
    <xf numFmtId="0" fontId="0" fillId="0" borderId="8" xfId="0" applyFill="1" applyBorder="1" applyAlignment="1">
      <alignment horizontal="center" vertical="center" textRotation="90" wrapText="1"/>
    </xf>
    <xf numFmtId="0" fontId="0" fillId="0" borderId="12" xfId="0" applyFill="1" applyBorder="1" applyAlignment="1">
      <alignment horizontal="center" vertical="center" textRotation="90" wrapText="1"/>
    </xf>
    <xf numFmtId="166" fontId="5" fillId="0" borderId="1" xfId="0" applyNumberFormat="1" applyFont="1" applyFill="1" applyBorder="1" applyAlignment="1">
      <alignment horizontal="center" vertical="center" textRotation="90" wrapText="1"/>
    </xf>
    <xf numFmtId="166" fontId="5" fillId="0" borderId="8" xfId="1" applyNumberFormat="1" applyFont="1" applyFill="1" applyBorder="1" applyAlignment="1">
      <alignment horizontal="center" vertical="center" textRotation="90" wrapText="1"/>
    </xf>
    <xf numFmtId="166" fontId="5" fillId="0" borderId="12" xfId="1" applyNumberFormat="1" applyFont="1" applyFill="1" applyBorder="1" applyAlignment="1">
      <alignment horizontal="center" vertical="center" textRotation="90" wrapText="1"/>
    </xf>
    <xf numFmtId="171" fontId="5" fillId="0" borderId="26" xfId="1" applyNumberFormat="1" applyFont="1" applyFill="1" applyBorder="1" applyAlignment="1">
      <alignment horizontal="center" vertical="center"/>
    </xf>
    <xf numFmtId="171" fontId="5" fillId="0" borderId="13" xfId="1" applyNumberFormat="1" applyFont="1" applyFill="1" applyBorder="1" applyAlignment="1">
      <alignment horizontal="center" vertical="center"/>
    </xf>
    <xf numFmtId="171" fontId="5" fillId="0" borderId="23" xfId="1" applyNumberFormat="1" applyFont="1" applyFill="1" applyBorder="1" applyAlignment="1">
      <alignment horizontal="center" vertical="center"/>
    </xf>
    <xf numFmtId="171" fontId="5" fillId="0" borderId="27" xfId="1" applyNumberFormat="1" applyFont="1" applyFill="1" applyBorder="1" applyAlignment="1">
      <alignment horizontal="center" vertical="center"/>
    </xf>
    <xf numFmtId="166" fontId="5" fillId="0" borderId="8" xfId="0" applyNumberFormat="1" applyFont="1" applyFill="1" applyBorder="1" applyAlignment="1">
      <alignment horizontal="center" vertical="center" textRotation="90" wrapText="1"/>
    </xf>
    <xf numFmtId="166" fontId="5" fillId="0" borderId="12" xfId="0" applyNumberFormat="1" applyFont="1" applyFill="1" applyBorder="1" applyAlignment="1">
      <alignment horizontal="center" vertical="center" textRotation="90" wrapText="1"/>
    </xf>
    <xf numFmtId="166" fontId="1" fillId="0" borderId="8" xfId="1" applyNumberFormat="1" applyFill="1" applyBorder="1" applyAlignment="1">
      <alignment horizontal="center" vertical="center" textRotation="90" wrapText="1"/>
    </xf>
    <xf numFmtId="166" fontId="1" fillId="0" borderId="12" xfId="1" applyNumberFormat="1" applyFill="1" applyBorder="1" applyAlignment="1">
      <alignment horizontal="center" vertical="center" textRotation="90" wrapText="1"/>
    </xf>
    <xf numFmtId="166" fontId="4" fillId="0" borderId="9" xfId="1" applyNumberFormat="1" applyFont="1" applyFill="1" applyBorder="1" applyAlignment="1">
      <alignment horizontal="center" vertical="center"/>
    </xf>
    <xf numFmtId="166" fontId="4" fillId="0" borderId="14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1" fillId="0" borderId="8" xfId="1" applyNumberFormat="1" applyFill="1" applyBorder="1" applyAlignment="1">
      <alignment horizontal="center" vertical="center"/>
    </xf>
    <xf numFmtId="166" fontId="4" fillId="0" borderId="10" xfId="1" applyNumberFormat="1" applyFont="1" applyFill="1" applyBorder="1" applyAlignment="1">
      <alignment horizontal="center" vertical="center"/>
    </xf>
    <xf numFmtId="166" fontId="4" fillId="0" borderId="11" xfId="1" applyNumberFormat="1" applyFont="1" applyFill="1" applyBorder="1" applyAlignment="1">
      <alignment horizontal="center" vertical="center"/>
    </xf>
    <xf numFmtId="166" fontId="5" fillId="0" borderId="23" xfId="0" applyNumberFormat="1" applyFont="1" applyFill="1" applyBorder="1" applyAlignment="1">
      <alignment horizontal="center" vertical="center"/>
    </xf>
    <xf numFmtId="166" fontId="5" fillId="0" borderId="24" xfId="0" applyNumberFormat="1" applyFont="1" applyFill="1" applyBorder="1" applyAlignment="1">
      <alignment horizontal="center"/>
    </xf>
    <xf numFmtId="166" fontId="0" fillId="0" borderId="25" xfId="0" applyNumberFormat="1" applyFill="1" applyBorder="1" applyAlignment="1">
      <alignment horizontal="center"/>
    </xf>
    <xf numFmtId="166" fontId="0" fillId="0" borderId="27" xfId="0" applyNumberFormat="1" applyFill="1" applyBorder="1" applyAlignment="1">
      <alignment horizontal="center"/>
    </xf>
    <xf numFmtId="166" fontId="0" fillId="0" borderId="28" xfId="0" applyNumberFormat="1" applyFill="1" applyBorder="1" applyAlignment="1">
      <alignment horizontal="center"/>
    </xf>
    <xf numFmtId="166" fontId="0" fillId="0" borderId="29" xfId="0" applyNumberFormat="1" applyFill="1" applyBorder="1" applyAlignment="1">
      <alignment horizontal="center"/>
    </xf>
    <xf numFmtId="166" fontId="4" fillId="0" borderId="13" xfId="1" applyNumberFormat="1" applyFont="1" applyFill="1" applyBorder="1" applyAlignment="1">
      <alignment horizontal="center" vertical="center"/>
    </xf>
    <xf numFmtId="166" fontId="5" fillId="0" borderId="13" xfId="1" applyNumberFormat="1" applyFont="1" applyBorder="1" applyAlignment="1">
      <alignment horizontal="center" vertical="center"/>
    </xf>
    <xf numFmtId="166" fontId="5" fillId="0" borderId="23" xfId="1" applyNumberFormat="1" applyFont="1" applyBorder="1" applyAlignment="1">
      <alignment horizontal="center" vertical="center"/>
    </xf>
    <xf numFmtId="166" fontId="5" fillId="0" borderId="27" xfId="1" applyNumberFormat="1" applyFont="1" applyBorder="1" applyAlignment="1">
      <alignment horizontal="center" vertical="center"/>
    </xf>
    <xf numFmtId="166" fontId="5" fillId="0" borderId="23" xfId="0" applyNumberFormat="1" applyFont="1" applyBorder="1" applyAlignment="1">
      <alignment horizontal="center" vertical="center"/>
    </xf>
    <xf numFmtId="166" fontId="5" fillId="0" borderId="24" xfId="0" applyNumberFormat="1" applyFon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166" fontId="0" fillId="0" borderId="27" xfId="0" applyNumberFormat="1" applyBorder="1" applyAlignment="1">
      <alignment horizontal="center"/>
    </xf>
    <xf numFmtId="166" fontId="0" fillId="0" borderId="28" xfId="0" applyNumberFormat="1" applyBorder="1" applyAlignment="1">
      <alignment horizontal="center"/>
    </xf>
    <xf numFmtId="166" fontId="0" fillId="0" borderId="29" xfId="0" applyNumberFormat="1" applyBorder="1" applyAlignment="1">
      <alignment horizontal="center"/>
    </xf>
    <xf numFmtId="171" fontId="5" fillId="0" borderId="23" xfId="1" applyNumberFormat="1" applyFont="1" applyBorder="1" applyAlignment="1">
      <alignment horizontal="center" vertical="center"/>
    </xf>
    <xf numFmtId="171" fontId="5" fillId="0" borderId="27" xfId="1" applyNumberFormat="1" applyFont="1" applyBorder="1" applyAlignment="1">
      <alignment horizontal="center" vertical="center"/>
    </xf>
    <xf numFmtId="171" fontId="5" fillId="0" borderId="26" xfId="1" applyNumberFormat="1" applyFont="1" applyBorder="1" applyAlignment="1">
      <alignment horizontal="center" vertical="center"/>
    </xf>
    <xf numFmtId="171" fontId="5" fillId="0" borderId="13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9" xfId="1" applyNumberFormat="1" applyFont="1" applyBorder="1" applyAlignment="1">
      <alignment horizontal="center" vertical="center"/>
    </xf>
    <xf numFmtId="166" fontId="4" fillId="0" borderId="10" xfId="1" applyNumberFormat="1" applyFont="1" applyBorder="1" applyAlignment="1">
      <alignment horizontal="center" vertical="center"/>
    </xf>
    <xf numFmtId="166" fontId="4" fillId="0" borderId="11" xfId="1" applyNumberFormat="1" applyFont="1" applyBorder="1" applyAlignment="1">
      <alignment horizontal="center" vertical="center"/>
    </xf>
    <xf numFmtId="166" fontId="4" fillId="0" borderId="14" xfId="1" applyNumberFormat="1" applyFont="1" applyBorder="1" applyAlignment="1">
      <alignment horizontal="center" vertical="center"/>
    </xf>
    <xf numFmtId="1" fontId="5" fillId="0" borderId="26" xfId="1" applyNumberFormat="1" applyFont="1" applyFill="1" applyBorder="1" applyAlignment="1">
      <alignment horizontal="center" vertical="center"/>
    </xf>
    <xf numFmtId="1" fontId="5" fillId="0" borderId="13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 textRotation="90" wrapText="1"/>
    </xf>
    <xf numFmtId="1" fontId="5" fillId="0" borderId="8" xfId="1" applyNumberFormat="1" applyFont="1" applyFill="1" applyBorder="1" applyAlignment="1">
      <alignment horizontal="center" vertical="center" textRotation="90" wrapText="1"/>
    </xf>
    <xf numFmtId="1" fontId="5" fillId="0" borderId="12" xfId="1" applyNumberFormat="1" applyFont="1" applyFill="1" applyBorder="1" applyAlignment="1">
      <alignment horizontal="center" vertical="center" textRotation="90" wrapText="1"/>
    </xf>
    <xf numFmtId="1" fontId="5" fillId="0" borderId="1" xfId="0" applyNumberFormat="1" applyFont="1" applyFill="1" applyBorder="1" applyAlignment="1">
      <alignment horizontal="center" vertical="center" textRotation="90" wrapText="1"/>
    </xf>
    <xf numFmtId="1" fontId="5" fillId="0" borderId="8" xfId="0" applyNumberFormat="1" applyFont="1" applyFill="1" applyBorder="1" applyAlignment="1">
      <alignment horizontal="center" vertical="center" textRotation="90" wrapText="1"/>
    </xf>
    <xf numFmtId="1" fontId="5" fillId="0" borderId="12" xfId="0" applyNumberFormat="1" applyFont="1" applyFill="1" applyBorder="1" applyAlignment="1">
      <alignment horizontal="center" vertical="center" textRotation="90" wrapText="1"/>
    </xf>
    <xf numFmtId="1" fontId="0" fillId="0" borderId="8" xfId="0" applyNumberFormat="1" applyFill="1" applyBorder="1" applyAlignment="1">
      <alignment horizontal="center" vertical="center" textRotation="90" wrapText="1"/>
    </xf>
    <xf numFmtId="1" fontId="0" fillId="0" borderId="12" xfId="0" applyNumberFormat="1" applyFill="1" applyBorder="1" applyAlignment="1">
      <alignment horizontal="center" vertical="center" textRotation="90" wrapText="1"/>
    </xf>
    <xf numFmtId="169" fontId="5" fillId="0" borderId="26" xfId="1" applyNumberFormat="1" applyFont="1" applyFill="1" applyBorder="1" applyAlignment="1">
      <alignment horizontal="center" vertical="center"/>
    </xf>
    <xf numFmtId="169" fontId="5" fillId="0" borderId="13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8" xfId="1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 wrapText="1"/>
    </xf>
    <xf numFmtId="1" fontId="5" fillId="0" borderId="1" xfId="22" applyNumberFormat="1" applyFont="1" applyFill="1" applyBorder="1" applyAlignment="1">
      <alignment horizontal="center" vertical="center" textRotation="90" wrapText="1"/>
    </xf>
    <xf numFmtId="1" fontId="5" fillId="0" borderId="8" xfId="22" applyNumberFormat="1" applyFont="1" applyFill="1" applyBorder="1" applyAlignment="1">
      <alignment horizontal="center" vertical="center" textRotation="90" wrapText="1"/>
    </xf>
    <xf numFmtId="1" fontId="5" fillId="0" borderId="12" xfId="22" applyNumberFormat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13" xfId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29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/>
    </xf>
    <xf numFmtId="0" fontId="5" fillId="0" borderId="25" xfId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horizontal="center" vertical="center"/>
    </xf>
    <xf numFmtId="0" fontId="5" fillId="0" borderId="28" xfId="1" applyFont="1" applyFill="1" applyBorder="1" applyAlignment="1">
      <alignment horizontal="center" vertical="center"/>
    </xf>
    <xf numFmtId="0" fontId="5" fillId="0" borderId="29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/>
    </xf>
    <xf numFmtId="0" fontId="1" fillId="0" borderId="8" xfId="22" applyFill="1" applyBorder="1" applyAlignment="1">
      <alignment horizontal="center" vertical="center" textRotation="90"/>
    </xf>
    <xf numFmtId="0" fontId="1" fillId="0" borderId="13" xfId="22" applyFill="1" applyBorder="1" applyAlignment="1">
      <alignment horizontal="center" vertical="center" textRotation="90"/>
    </xf>
    <xf numFmtId="1" fontId="5" fillId="0" borderId="26" xfId="1" applyNumberFormat="1" applyFont="1" applyBorder="1" applyAlignment="1">
      <alignment horizontal="center" vertical="center"/>
    </xf>
    <xf numFmtId="1" fontId="5" fillId="0" borderId="13" xfId="1" applyNumberFormat="1" applyFont="1" applyBorder="1" applyAlignment="1">
      <alignment horizontal="center" vertical="center"/>
    </xf>
    <xf numFmtId="169" fontId="5" fillId="0" borderId="26" xfId="1" applyNumberFormat="1" applyFont="1" applyBorder="1" applyAlignment="1">
      <alignment horizontal="center" vertical="center"/>
    </xf>
    <xf numFmtId="169" fontId="5" fillId="0" borderId="13" xfId="1" applyNumberFormat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 textRotation="90" wrapText="1"/>
    </xf>
    <xf numFmtId="1" fontId="5" fillId="0" borderId="8" xfId="1" applyNumberFormat="1" applyFont="1" applyBorder="1" applyAlignment="1">
      <alignment horizontal="center" vertical="center" textRotation="90" wrapText="1"/>
    </xf>
    <xf numFmtId="1" fontId="5" fillId="0" borderId="12" xfId="1" applyNumberFormat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12" xfId="1" applyFont="1" applyBorder="1" applyAlignment="1">
      <alignment horizontal="center" vertical="center" textRotation="90" wrapText="1"/>
    </xf>
    <xf numFmtId="0" fontId="4" fillId="0" borderId="8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4" fillId="0" borderId="1" xfId="1" applyFont="1" applyBorder="1" applyAlignment="1">
      <alignment horizontal="center" vertical="center" textRotation="90"/>
    </xf>
    <xf numFmtId="0" fontId="1" fillId="0" borderId="8" xfId="22" applyBorder="1" applyAlignment="1">
      <alignment horizontal="center" vertical="center" textRotation="90"/>
    </xf>
    <xf numFmtId="0" fontId="1" fillId="0" borderId="13" xfId="22" applyBorder="1" applyAlignment="1">
      <alignment horizontal="center" vertical="center" textRotation="90"/>
    </xf>
    <xf numFmtId="0" fontId="4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</cellXfs>
  <cellStyles count="23">
    <cellStyle name="Comma0" xfId="2" xr:uid="{00000000-0005-0000-0000-000000000000}"/>
    <cellStyle name="Comma0 2" xfId="15" xr:uid="{00000000-0005-0000-0000-000001000000}"/>
    <cellStyle name="Currency0" xfId="3" xr:uid="{00000000-0005-0000-0000-000002000000}"/>
    <cellStyle name="Currency0 2" xfId="16" xr:uid="{00000000-0005-0000-0000-000003000000}"/>
    <cellStyle name="Date" xfId="4" xr:uid="{00000000-0005-0000-0000-000004000000}"/>
    <cellStyle name="Date 2" xfId="17" xr:uid="{00000000-0005-0000-0000-000005000000}"/>
    <cellStyle name="Fixed" xfId="5" xr:uid="{00000000-0005-0000-0000-000006000000}"/>
    <cellStyle name="Fixed 2" xfId="18" xr:uid="{00000000-0005-0000-0000-000007000000}"/>
    <cellStyle name="Heading 1 2" xfId="6" xr:uid="{00000000-0005-0000-0000-000008000000}"/>
    <cellStyle name="Heading 1 3" xfId="7" xr:uid="{00000000-0005-0000-0000-000009000000}"/>
    <cellStyle name="Heading 1 3 2" xfId="19" xr:uid="{00000000-0005-0000-0000-00000A000000}"/>
    <cellStyle name="Heading 2 2" xfId="8" xr:uid="{00000000-0005-0000-0000-00000B000000}"/>
    <cellStyle name="Heading 2 3" xfId="9" xr:uid="{00000000-0005-0000-0000-00000C000000}"/>
    <cellStyle name="Heading 2 3 2" xfId="20" xr:uid="{00000000-0005-0000-0000-00000D000000}"/>
    <cellStyle name="Hyperlink 2" xfId="10" xr:uid="{00000000-0005-0000-0000-00000E000000}"/>
    <cellStyle name="Normal" xfId="0" builtinId="0"/>
    <cellStyle name="Normal 2" xfId="1" xr:uid="{00000000-0005-0000-0000-000010000000}"/>
    <cellStyle name="Normal 2 2" xfId="12" xr:uid="{00000000-0005-0000-0000-000011000000}"/>
    <cellStyle name="Normal 2 2 2" xfId="14" xr:uid="{00000000-0005-0000-0000-000012000000}"/>
    <cellStyle name="Normal 3" xfId="13" xr:uid="{00000000-0005-0000-0000-000013000000}"/>
    <cellStyle name="Normal 3 2" xfId="22" xr:uid="{00000000-0005-0000-0000-000014000000}"/>
    <cellStyle name="Total 2" xfId="11" xr:uid="{00000000-0005-0000-0000-000015000000}"/>
    <cellStyle name="Total 2 2" xfId="21" xr:uid="{00000000-0005-0000-0000-000016000000}"/>
  </cellStyles>
  <dxfs count="0"/>
  <tableStyles count="0" defaultTableStyle="TableStyleMedium2" defaultPivotStyle="PivotStyleLight16"/>
  <colors>
    <mruColors>
      <color rgb="FFFDE5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2012048/FRA/105596/admin/spreadsheets/105596SHEE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2012048/FRA/105596/signals/spreadsheets/SIGNALQUANTITIES_4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5596SHEETS"/>
      <sheetName val="Directions"/>
      <sheetName val="Sorted"/>
    </sheetNames>
    <sheetDataSet>
      <sheetData sheetId="0">
        <row r="2570">
          <cell r="A2570">
            <v>108</v>
          </cell>
        </row>
        <row r="2571">
          <cell r="A2571">
            <v>109</v>
          </cell>
        </row>
        <row r="2589">
          <cell r="A2589">
            <v>112</v>
          </cell>
        </row>
        <row r="2590">
          <cell r="A2590">
            <v>113</v>
          </cell>
        </row>
        <row r="2591">
          <cell r="A2591">
            <v>114</v>
          </cell>
        </row>
        <row r="2609">
          <cell r="A2609">
            <v>115</v>
          </cell>
        </row>
        <row r="2610">
          <cell r="A2610">
            <v>116</v>
          </cell>
        </row>
        <row r="2611">
          <cell r="A2611">
            <v>117</v>
          </cell>
        </row>
        <row r="2643">
          <cell r="A2643">
            <v>122</v>
          </cell>
        </row>
        <row r="2644">
          <cell r="A2644">
            <v>118</v>
          </cell>
        </row>
        <row r="2645">
          <cell r="A2645">
            <v>119</v>
          </cell>
        </row>
        <row r="2646">
          <cell r="A2646">
            <v>120</v>
          </cell>
        </row>
        <row r="2647">
          <cell r="A2647">
            <v>121</v>
          </cell>
        </row>
        <row r="2697">
          <cell r="A2697">
            <v>126</v>
          </cell>
        </row>
        <row r="2698">
          <cell r="A2698">
            <v>123</v>
          </cell>
        </row>
        <row r="2699">
          <cell r="A2699">
            <v>124</v>
          </cell>
        </row>
        <row r="2700">
          <cell r="A2700">
            <v>125</v>
          </cell>
        </row>
        <row r="2918">
          <cell r="A2918">
            <v>130</v>
          </cell>
        </row>
        <row r="2941">
          <cell r="A2941">
            <v>148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SUM"/>
      <sheetName val="FRA-70 4H"/>
      <sheetName val="Printed View 1"/>
      <sheetName val="Printed View 2"/>
      <sheetName val="Sheet1"/>
    </sheetNames>
    <sheetDataSet>
      <sheetData sheetId="0" refreshError="1"/>
      <sheetData sheetId="1">
        <row r="1">
          <cell r="X1">
            <v>79101</v>
          </cell>
          <cell r="AA1">
            <v>80500</v>
          </cell>
          <cell r="AB1">
            <v>97800</v>
          </cell>
        </row>
        <row r="4">
          <cell r="X4">
            <v>630</v>
          </cell>
          <cell r="AA4">
            <v>630</v>
          </cell>
          <cell r="AB4">
            <v>630</v>
          </cell>
        </row>
        <row r="5">
          <cell r="AB5" t="str">
            <v>SIGNING, MISC.: TRAFFIC SIGNAL SIGNS</v>
          </cell>
        </row>
        <row r="20">
          <cell r="X20" t="str">
            <v>EACH</v>
          </cell>
          <cell r="AA20" t="str">
            <v>EACH</v>
          </cell>
        </row>
        <row r="36">
          <cell r="X36">
            <v>4</v>
          </cell>
          <cell r="Y36">
            <v>8</v>
          </cell>
          <cell r="Z36">
            <v>24</v>
          </cell>
          <cell r="AA36">
            <v>8</v>
          </cell>
          <cell r="AB36" t="str">
            <v>LS</v>
          </cell>
        </row>
      </sheetData>
      <sheetData sheetId="2">
        <row r="3">
          <cell r="X3" t="str">
            <v>SIGN HANGER ASSEMBLY, MAST ARM, AS PER PLAN</v>
          </cell>
        </row>
        <row r="41">
          <cell r="E41" t="str">
            <v>SIGN, DOUBLE FACED, STREET NAME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Z82"/>
  <sheetViews>
    <sheetView showZeros="0" tabSelected="1" zoomScale="90" zoomScaleNormal="90" workbookViewId="0">
      <selection activeCell="M23" sqref="M23"/>
    </sheetView>
  </sheetViews>
  <sheetFormatPr defaultRowHeight="12.75" x14ac:dyDescent="0.2"/>
  <cols>
    <col min="1" max="1" width="9.140625" style="81"/>
    <col min="2" max="12" width="7.140625" style="81" customWidth="1"/>
    <col min="13" max="15" width="9.42578125" style="81" customWidth="1"/>
    <col min="16" max="16" width="10.7109375" style="90" customWidth="1"/>
    <col min="17" max="17" width="13.7109375" style="117" customWidth="1"/>
    <col min="18" max="19" width="13.7109375" style="81" customWidth="1"/>
    <col min="20" max="20" width="97.28515625" style="81" customWidth="1"/>
    <col min="21" max="21" width="8.42578125" style="81" customWidth="1"/>
    <col min="22" max="26" width="9.140625" style="81"/>
    <col min="27" max="29" width="9" style="81" customWidth="1"/>
    <col min="30" max="262" width="9.140625" style="81"/>
    <col min="263" max="263" width="9.28515625" style="81" bestFit="1" customWidth="1"/>
    <col min="264" max="265" width="9.140625" style="81" customWidth="1"/>
    <col min="266" max="267" width="9.28515625" style="81" bestFit="1" customWidth="1"/>
    <col min="268" max="268" width="9.28515625" style="81" customWidth="1"/>
    <col min="269" max="269" width="9.28515625" style="81" bestFit="1" customWidth="1"/>
    <col min="270" max="271" width="9.42578125" style="81" customWidth="1"/>
    <col min="272" max="272" width="10.7109375" style="81" customWidth="1"/>
    <col min="273" max="275" width="13.7109375" style="81" customWidth="1"/>
    <col min="276" max="276" width="93.28515625" style="81" customWidth="1"/>
    <col min="277" max="277" width="8.140625" style="81" customWidth="1"/>
    <col min="278" max="282" width="9.140625" style="81"/>
    <col min="283" max="285" width="9" style="81" customWidth="1"/>
    <col min="286" max="518" width="9.140625" style="81"/>
    <col min="519" max="519" width="9.28515625" style="81" bestFit="1" customWidth="1"/>
    <col min="520" max="521" width="9.140625" style="81" customWidth="1"/>
    <col min="522" max="523" width="9.28515625" style="81" bestFit="1" customWidth="1"/>
    <col min="524" max="524" width="9.28515625" style="81" customWidth="1"/>
    <col min="525" max="525" width="9.28515625" style="81" bestFit="1" customWidth="1"/>
    <col min="526" max="527" width="9.42578125" style="81" customWidth="1"/>
    <col min="528" max="528" width="10.7109375" style="81" customWidth="1"/>
    <col min="529" max="531" width="13.7109375" style="81" customWidth="1"/>
    <col min="532" max="532" width="93.28515625" style="81" customWidth="1"/>
    <col min="533" max="533" width="8.140625" style="81" customWidth="1"/>
    <col min="534" max="538" width="9.140625" style="81"/>
    <col min="539" max="541" width="9" style="81" customWidth="1"/>
    <col min="542" max="774" width="9.140625" style="81"/>
    <col min="775" max="775" width="9.28515625" style="81" bestFit="1" customWidth="1"/>
    <col min="776" max="777" width="9.140625" style="81" customWidth="1"/>
    <col min="778" max="779" width="9.28515625" style="81" bestFit="1" customWidth="1"/>
    <col min="780" max="780" width="9.28515625" style="81" customWidth="1"/>
    <col min="781" max="781" width="9.28515625" style="81" bestFit="1" customWidth="1"/>
    <col min="782" max="783" width="9.42578125" style="81" customWidth="1"/>
    <col min="784" max="784" width="10.7109375" style="81" customWidth="1"/>
    <col min="785" max="787" width="13.7109375" style="81" customWidth="1"/>
    <col min="788" max="788" width="93.28515625" style="81" customWidth="1"/>
    <col min="789" max="789" width="8.140625" style="81" customWidth="1"/>
    <col min="790" max="794" width="9.140625" style="81"/>
    <col min="795" max="797" width="9" style="81" customWidth="1"/>
    <col min="798" max="1030" width="9.140625" style="81"/>
    <col min="1031" max="1031" width="9.28515625" style="81" bestFit="1" customWidth="1"/>
    <col min="1032" max="1033" width="9.140625" style="81" customWidth="1"/>
    <col min="1034" max="1035" width="9.28515625" style="81" bestFit="1" customWidth="1"/>
    <col min="1036" max="1036" width="9.28515625" style="81" customWidth="1"/>
    <col min="1037" max="1037" width="9.28515625" style="81" bestFit="1" customWidth="1"/>
    <col min="1038" max="1039" width="9.42578125" style="81" customWidth="1"/>
    <col min="1040" max="1040" width="10.7109375" style="81" customWidth="1"/>
    <col min="1041" max="1043" width="13.7109375" style="81" customWidth="1"/>
    <col min="1044" max="1044" width="93.28515625" style="81" customWidth="1"/>
    <col min="1045" max="1045" width="8.140625" style="81" customWidth="1"/>
    <col min="1046" max="1050" width="9.140625" style="81"/>
    <col min="1051" max="1053" width="9" style="81" customWidth="1"/>
    <col min="1054" max="1286" width="9.140625" style="81"/>
    <col min="1287" max="1287" width="9.28515625" style="81" bestFit="1" customWidth="1"/>
    <col min="1288" max="1289" width="9.140625" style="81" customWidth="1"/>
    <col min="1290" max="1291" width="9.28515625" style="81" bestFit="1" customWidth="1"/>
    <col min="1292" max="1292" width="9.28515625" style="81" customWidth="1"/>
    <col min="1293" max="1293" width="9.28515625" style="81" bestFit="1" customWidth="1"/>
    <col min="1294" max="1295" width="9.42578125" style="81" customWidth="1"/>
    <col min="1296" max="1296" width="10.7109375" style="81" customWidth="1"/>
    <col min="1297" max="1299" width="13.7109375" style="81" customWidth="1"/>
    <col min="1300" max="1300" width="93.28515625" style="81" customWidth="1"/>
    <col min="1301" max="1301" width="8.140625" style="81" customWidth="1"/>
    <col min="1302" max="1306" width="9.140625" style="81"/>
    <col min="1307" max="1309" width="9" style="81" customWidth="1"/>
    <col min="1310" max="1542" width="9.140625" style="81"/>
    <col min="1543" max="1543" width="9.28515625" style="81" bestFit="1" customWidth="1"/>
    <col min="1544" max="1545" width="9.140625" style="81" customWidth="1"/>
    <col min="1546" max="1547" width="9.28515625" style="81" bestFit="1" customWidth="1"/>
    <col min="1548" max="1548" width="9.28515625" style="81" customWidth="1"/>
    <col min="1549" max="1549" width="9.28515625" style="81" bestFit="1" customWidth="1"/>
    <col min="1550" max="1551" width="9.42578125" style="81" customWidth="1"/>
    <col min="1552" max="1552" width="10.7109375" style="81" customWidth="1"/>
    <col min="1553" max="1555" width="13.7109375" style="81" customWidth="1"/>
    <col min="1556" max="1556" width="93.28515625" style="81" customWidth="1"/>
    <col min="1557" max="1557" width="8.140625" style="81" customWidth="1"/>
    <col min="1558" max="1562" width="9.140625" style="81"/>
    <col min="1563" max="1565" width="9" style="81" customWidth="1"/>
    <col min="1566" max="1798" width="9.140625" style="81"/>
    <col min="1799" max="1799" width="9.28515625" style="81" bestFit="1" customWidth="1"/>
    <col min="1800" max="1801" width="9.140625" style="81" customWidth="1"/>
    <col min="1802" max="1803" width="9.28515625" style="81" bestFit="1" customWidth="1"/>
    <col min="1804" max="1804" width="9.28515625" style="81" customWidth="1"/>
    <col min="1805" max="1805" width="9.28515625" style="81" bestFit="1" customWidth="1"/>
    <col min="1806" max="1807" width="9.42578125" style="81" customWidth="1"/>
    <col min="1808" max="1808" width="10.7109375" style="81" customWidth="1"/>
    <col min="1809" max="1811" width="13.7109375" style="81" customWidth="1"/>
    <col min="1812" max="1812" width="93.28515625" style="81" customWidth="1"/>
    <col min="1813" max="1813" width="8.140625" style="81" customWidth="1"/>
    <col min="1814" max="1818" width="9.140625" style="81"/>
    <col min="1819" max="1821" width="9" style="81" customWidth="1"/>
    <col min="1822" max="2054" width="9.140625" style="81"/>
    <col min="2055" max="2055" width="9.28515625" style="81" bestFit="1" customWidth="1"/>
    <col min="2056" max="2057" width="9.140625" style="81" customWidth="1"/>
    <col min="2058" max="2059" width="9.28515625" style="81" bestFit="1" customWidth="1"/>
    <col min="2060" max="2060" width="9.28515625" style="81" customWidth="1"/>
    <col min="2061" max="2061" width="9.28515625" style="81" bestFit="1" customWidth="1"/>
    <col min="2062" max="2063" width="9.42578125" style="81" customWidth="1"/>
    <col min="2064" max="2064" width="10.7109375" style="81" customWidth="1"/>
    <col min="2065" max="2067" width="13.7109375" style="81" customWidth="1"/>
    <col min="2068" max="2068" width="93.28515625" style="81" customWidth="1"/>
    <col min="2069" max="2069" width="8.140625" style="81" customWidth="1"/>
    <col min="2070" max="2074" width="9.140625" style="81"/>
    <col min="2075" max="2077" width="9" style="81" customWidth="1"/>
    <col min="2078" max="2310" width="9.140625" style="81"/>
    <col min="2311" max="2311" width="9.28515625" style="81" bestFit="1" customWidth="1"/>
    <col min="2312" max="2313" width="9.140625" style="81" customWidth="1"/>
    <col min="2314" max="2315" width="9.28515625" style="81" bestFit="1" customWidth="1"/>
    <col min="2316" max="2316" width="9.28515625" style="81" customWidth="1"/>
    <col min="2317" max="2317" width="9.28515625" style="81" bestFit="1" customWidth="1"/>
    <col min="2318" max="2319" width="9.42578125" style="81" customWidth="1"/>
    <col min="2320" max="2320" width="10.7109375" style="81" customWidth="1"/>
    <col min="2321" max="2323" width="13.7109375" style="81" customWidth="1"/>
    <col min="2324" max="2324" width="93.28515625" style="81" customWidth="1"/>
    <col min="2325" max="2325" width="8.140625" style="81" customWidth="1"/>
    <col min="2326" max="2330" width="9.140625" style="81"/>
    <col min="2331" max="2333" width="9" style="81" customWidth="1"/>
    <col min="2334" max="2566" width="9.140625" style="81"/>
    <col min="2567" max="2567" width="9.28515625" style="81" bestFit="1" customWidth="1"/>
    <col min="2568" max="2569" width="9.140625" style="81" customWidth="1"/>
    <col min="2570" max="2571" width="9.28515625" style="81" bestFit="1" customWidth="1"/>
    <col min="2572" max="2572" width="9.28515625" style="81" customWidth="1"/>
    <col min="2573" max="2573" width="9.28515625" style="81" bestFit="1" customWidth="1"/>
    <col min="2574" max="2575" width="9.42578125" style="81" customWidth="1"/>
    <col min="2576" max="2576" width="10.7109375" style="81" customWidth="1"/>
    <col min="2577" max="2579" width="13.7109375" style="81" customWidth="1"/>
    <col min="2580" max="2580" width="93.28515625" style="81" customWidth="1"/>
    <col min="2581" max="2581" width="8.140625" style="81" customWidth="1"/>
    <col min="2582" max="2586" width="9.140625" style="81"/>
    <col min="2587" max="2589" width="9" style="81" customWidth="1"/>
    <col min="2590" max="2822" width="9.140625" style="81"/>
    <col min="2823" max="2823" width="9.28515625" style="81" bestFit="1" customWidth="1"/>
    <col min="2824" max="2825" width="9.140625" style="81" customWidth="1"/>
    <col min="2826" max="2827" width="9.28515625" style="81" bestFit="1" customWidth="1"/>
    <col min="2828" max="2828" width="9.28515625" style="81" customWidth="1"/>
    <col min="2829" max="2829" width="9.28515625" style="81" bestFit="1" customWidth="1"/>
    <col min="2830" max="2831" width="9.42578125" style="81" customWidth="1"/>
    <col min="2832" max="2832" width="10.7109375" style="81" customWidth="1"/>
    <col min="2833" max="2835" width="13.7109375" style="81" customWidth="1"/>
    <col min="2836" max="2836" width="93.28515625" style="81" customWidth="1"/>
    <col min="2837" max="2837" width="8.140625" style="81" customWidth="1"/>
    <col min="2838" max="2842" width="9.140625" style="81"/>
    <col min="2843" max="2845" width="9" style="81" customWidth="1"/>
    <col min="2846" max="3078" width="9.140625" style="81"/>
    <col min="3079" max="3079" width="9.28515625" style="81" bestFit="1" customWidth="1"/>
    <col min="3080" max="3081" width="9.140625" style="81" customWidth="1"/>
    <col min="3082" max="3083" width="9.28515625" style="81" bestFit="1" customWidth="1"/>
    <col min="3084" max="3084" width="9.28515625" style="81" customWidth="1"/>
    <col min="3085" max="3085" width="9.28515625" style="81" bestFit="1" customWidth="1"/>
    <col min="3086" max="3087" width="9.42578125" style="81" customWidth="1"/>
    <col min="3088" max="3088" width="10.7109375" style="81" customWidth="1"/>
    <col min="3089" max="3091" width="13.7109375" style="81" customWidth="1"/>
    <col min="3092" max="3092" width="93.28515625" style="81" customWidth="1"/>
    <col min="3093" max="3093" width="8.140625" style="81" customWidth="1"/>
    <col min="3094" max="3098" width="9.140625" style="81"/>
    <col min="3099" max="3101" width="9" style="81" customWidth="1"/>
    <col min="3102" max="3334" width="9.140625" style="81"/>
    <col min="3335" max="3335" width="9.28515625" style="81" bestFit="1" customWidth="1"/>
    <col min="3336" max="3337" width="9.140625" style="81" customWidth="1"/>
    <col min="3338" max="3339" width="9.28515625" style="81" bestFit="1" customWidth="1"/>
    <col min="3340" max="3340" width="9.28515625" style="81" customWidth="1"/>
    <col min="3341" max="3341" width="9.28515625" style="81" bestFit="1" customWidth="1"/>
    <col min="3342" max="3343" width="9.42578125" style="81" customWidth="1"/>
    <col min="3344" max="3344" width="10.7109375" style="81" customWidth="1"/>
    <col min="3345" max="3347" width="13.7109375" style="81" customWidth="1"/>
    <col min="3348" max="3348" width="93.28515625" style="81" customWidth="1"/>
    <col min="3349" max="3349" width="8.140625" style="81" customWidth="1"/>
    <col min="3350" max="3354" width="9.140625" style="81"/>
    <col min="3355" max="3357" width="9" style="81" customWidth="1"/>
    <col min="3358" max="3590" width="9.140625" style="81"/>
    <col min="3591" max="3591" width="9.28515625" style="81" bestFit="1" customWidth="1"/>
    <col min="3592" max="3593" width="9.140625" style="81" customWidth="1"/>
    <col min="3594" max="3595" width="9.28515625" style="81" bestFit="1" customWidth="1"/>
    <col min="3596" max="3596" width="9.28515625" style="81" customWidth="1"/>
    <col min="3597" max="3597" width="9.28515625" style="81" bestFit="1" customWidth="1"/>
    <col min="3598" max="3599" width="9.42578125" style="81" customWidth="1"/>
    <col min="3600" max="3600" width="10.7109375" style="81" customWidth="1"/>
    <col min="3601" max="3603" width="13.7109375" style="81" customWidth="1"/>
    <col min="3604" max="3604" width="93.28515625" style="81" customWidth="1"/>
    <col min="3605" max="3605" width="8.140625" style="81" customWidth="1"/>
    <col min="3606" max="3610" width="9.140625" style="81"/>
    <col min="3611" max="3613" width="9" style="81" customWidth="1"/>
    <col min="3614" max="3846" width="9.140625" style="81"/>
    <col min="3847" max="3847" width="9.28515625" style="81" bestFit="1" customWidth="1"/>
    <col min="3848" max="3849" width="9.140625" style="81" customWidth="1"/>
    <col min="3850" max="3851" width="9.28515625" style="81" bestFit="1" customWidth="1"/>
    <col min="3852" max="3852" width="9.28515625" style="81" customWidth="1"/>
    <col min="3853" max="3853" width="9.28515625" style="81" bestFit="1" customWidth="1"/>
    <col min="3854" max="3855" width="9.42578125" style="81" customWidth="1"/>
    <col min="3856" max="3856" width="10.7109375" style="81" customWidth="1"/>
    <col min="3857" max="3859" width="13.7109375" style="81" customWidth="1"/>
    <col min="3860" max="3860" width="93.28515625" style="81" customWidth="1"/>
    <col min="3861" max="3861" width="8.140625" style="81" customWidth="1"/>
    <col min="3862" max="3866" width="9.140625" style="81"/>
    <col min="3867" max="3869" width="9" style="81" customWidth="1"/>
    <col min="3870" max="4102" width="9.140625" style="81"/>
    <col min="4103" max="4103" width="9.28515625" style="81" bestFit="1" customWidth="1"/>
    <col min="4104" max="4105" width="9.140625" style="81" customWidth="1"/>
    <col min="4106" max="4107" width="9.28515625" style="81" bestFit="1" customWidth="1"/>
    <col min="4108" max="4108" width="9.28515625" style="81" customWidth="1"/>
    <col min="4109" max="4109" width="9.28515625" style="81" bestFit="1" customWidth="1"/>
    <col min="4110" max="4111" width="9.42578125" style="81" customWidth="1"/>
    <col min="4112" max="4112" width="10.7109375" style="81" customWidth="1"/>
    <col min="4113" max="4115" width="13.7109375" style="81" customWidth="1"/>
    <col min="4116" max="4116" width="93.28515625" style="81" customWidth="1"/>
    <col min="4117" max="4117" width="8.140625" style="81" customWidth="1"/>
    <col min="4118" max="4122" width="9.140625" style="81"/>
    <col min="4123" max="4125" width="9" style="81" customWidth="1"/>
    <col min="4126" max="4358" width="9.140625" style="81"/>
    <col min="4359" max="4359" width="9.28515625" style="81" bestFit="1" customWidth="1"/>
    <col min="4360" max="4361" width="9.140625" style="81" customWidth="1"/>
    <col min="4362" max="4363" width="9.28515625" style="81" bestFit="1" customWidth="1"/>
    <col min="4364" max="4364" width="9.28515625" style="81" customWidth="1"/>
    <col min="4365" max="4365" width="9.28515625" style="81" bestFit="1" customWidth="1"/>
    <col min="4366" max="4367" width="9.42578125" style="81" customWidth="1"/>
    <col min="4368" max="4368" width="10.7109375" style="81" customWidth="1"/>
    <col min="4369" max="4371" width="13.7109375" style="81" customWidth="1"/>
    <col min="4372" max="4372" width="93.28515625" style="81" customWidth="1"/>
    <col min="4373" max="4373" width="8.140625" style="81" customWidth="1"/>
    <col min="4374" max="4378" width="9.140625" style="81"/>
    <col min="4379" max="4381" width="9" style="81" customWidth="1"/>
    <col min="4382" max="4614" width="9.140625" style="81"/>
    <col min="4615" max="4615" width="9.28515625" style="81" bestFit="1" customWidth="1"/>
    <col min="4616" max="4617" width="9.140625" style="81" customWidth="1"/>
    <col min="4618" max="4619" width="9.28515625" style="81" bestFit="1" customWidth="1"/>
    <col min="4620" max="4620" width="9.28515625" style="81" customWidth="1"/>
    <col min="4621" max="4621" width="9.28515625" style="81" bestFit="1" customWidth="1"/>
    <col min="4622" max="4623" width="9.42578125" style="81" customWidth="1"/>
    <col min="4624" max="4624" width="10.7109375" style="81" customWidth="1"/>
    <col min="4625" max="4627" width="13.7109375" style="81" customWidth="1"/>
    <col min="4628" max="4628" width="93.28515625" style="81" customWidth="1"/>
    <col min="4629" max="4629" width="8.140625" style="81" customWidth="1"/>
    <col min="4630" max="4634" width="9.140625" style="81"/>
    <col min="4635" max="4637" width="9" style="81" customWidth="1"/>
    <col min="4638" max="4870" width="9.140625" style="81"/>
    <col min="4871" max="4871" width="9.28515625" style="81" bestFit="1" customWidth="1"/>
    <col min="4872" max="4873" width="9.140625" style="81" customWidth="1"/>
    <col min="4874" max="4875" width="9.28515625" style="81" bestFit="1" customWidth="1"/>
    <col min="4876" max="4876" width="9.28515625" style="81" customWidth="1"/>
    <col min="4877" max="4877" width="9.28515625" style="81" bestFit="1" customWidth="1"/>
    <col min="4878" max="4879" width="9.42578125" style="81" customWidth="1"/>
    <col min="4880" max="4880" width="10.7109375" style="81" customWidth="1"/>
    <col min="4881" max="4883" width="13.7109375" style="81" customWidth="1"/>
    <col min="4884" max="4884" width="93.28515625" style="81" customWidth="1"/>
    <col min="4885" max="4885" width="8.140625" style="81" customWidth="1"/>
    <col min="4886" max="4890" width="9.140625" style="81"/>
    <col min="4891" max="4893" width="9" style="81" customWidth="1"/>
    <col min="4894" max="5126" width="9.140625" style="81"/>
    <col min="5127" max="5127" width="9.28515625" style="81" bestFit="1" customWidth="1"/>
    <col min="5128" max="5129" width="9.140625" style="81" customWidth="1"/>
    <col min="5130" max="5131" width="9.28515625" style="81" bestFit="1" customWidth="1"/>
    <col min="5132" max="5132" width="9.28515625" style="81" customWidth="1"/>
    <col min="5133" max="5133" width="9.28515625" style="81" bestFit="1" customWidth="1"/>
    <col min="5134" max="5135" width="9.42578125" style="81" customWidth="1"/>
    <col min="5136" max="5136" width="10.7109375" style="81" customWidth="1"/>
    <col min="5137" max="5139" width="13.7109375" style="81" customWidth="1"/>
    <col min="5140" max="5140" width="93.28515625" style="81" customWidth="1"/>
    <col min="5141" max="5141" width="8.140625" style="81" customWidth="1"/>
    <col min="5142" max="5146" width="9.140625" style="81"/>
    <col min="5147" max="5149" width="9" style="81" customWidth="1"/>
    <col min="5150" max="5382" width="9.140625" style="81"/>
    <col min="5383" max="5383" width="9.28515625" style="81" bestFit="1" customWidth="1"/>
    <col min="5384" max="5385" width="9.140625" style="81" customWidth="1"/>
    <col min="5386" max="5387" width="9.28515625" style="81" bestFit="1" customWidth="1"/>
    <col min="5388" max="5388" width="9.28515625" style="81" customWidth="1"/>
    <col min="5389" max="5389" width="9.28515625" style="81" bestFit="1" customWidth="1"/>
    <col min="5390" max="5391" width="9.42578125" style="81" customWidth="1"/>
    <col min="5392" max="5392" width="10.7109375" style="81" customWidth="1"/>
    <col min="5393" max="5395" width="13.7109375" style="81" customWidth="1"/>
    <col min="5396" max="5396" width="93.28515625" style="81" customWidth="1"/>
    <col min="5397" max="5397" width="8.140625" style="81" customWidth="1"/>
    <col min="5398" max="5402" width="9.140625" style="81"/>
    <col min="5403" max="5405" width="9" style="81" customWidth="1"/>
    <col min="5406" max="5638" width="9.140625" style="81"/>
    <col min="5639" max="5639" width="9.28515625" style="81" bestFit="1" customWidth="1"/>
    <col min="5640" max="5641" width="9.140625" style="81" customWidth="1"/>
    <col min="5642" max="5643" width="9.28515625" style="81" bestFit="1" customWidth="1"/>
    <col min="5644" max="5644" width="9.28515625" style="81" customWidth="1"/>
    <col min="5645" max="5645" width="9.28515625" style="81" bestFit="1" customWidth="1"/>
    <col min="5646" max="5647" width="9.42578125" style="81" customWidth="1"/>
    <col min="5648" max="5648" width="10.7109375" style="81" customWidth="1"/>
    <col min="5649" max="5651" width="13.7109375" style="81" customWidth="1"/>
    <col min="5652" max="5652" width="93.28515625" style="81" customWidth="1"/>
    <col min="5653" max="5653" width="8.140625" style="81" customWidth="1"/>
    <col min="5654" max="5658" width="9.140625" style="81"/>
    <col min="5659" max="5661" width="9" style="81" customWidth="1"/>
    <col min="5662" max="5894" width="9.140625" style="81"/>
    <col min="5895" max="5895" width="9.28515625" style="81" bestFit="1" customWidth="1"/>
    <col min="5896" max="5897" width="9.140625" style="81" customWidth="1"/>
    <col min="5898" max="5899" width="9.28515625" style="81" bestFit="1" customWidth="1"/>
    <col min="5900" max="5900" width="9.28515625" style="81" customWidth="1"/>
    <col min="5901" max="5901" width="9.28515625" style="81" bestFit="1" customWidth="1"/>
    <col min="5902" max="5903" width="9.42578125" style="81" customWidth="1"/>
    <col min="5904" max="5904" width="10.7109375" style="81" customWidth="1"/>
    <col min="5905" max="5907" width="13.7109375" style="81" customWidth="1"/>
    <col min="5908" max="5908" width="93.28515625" style="81" customWidth="1"/>
    <col min="5909" max="5909" width="8.140625" style="81" customWidth="1"/>
    <col min="5910" max="5914" width="9.140625" style="81"/>
    <col min="5915" max="5917" width="9" style="81" customWidth="1"/>
    <col min="5918" max="6150" width="9.140625" style="81"/>
    <col min="6151" max="6151" width="9.28515625" style="81" bestFit="1" customWidth="1"/>
    <col min="6152" max="6153" width="9.140625" style="81" customWidth="1"/>
    <col min="6154" max="6155" width="9.28515625" style="81" bestFit="1" customWidth="1"/>
    <col min="6156" max="6156" width="9.28515625" style="81" customWidth="1"/>
    <col min="6157" max="6157" width="9.28515625" style="81" bestFit="1" customWidth="1"/>
    <col min="6158" max="6159" width="9.42578125" style="81" customWidth="1"/>
    <col min="6160" max="6160" width="10.7109375" style="81" customWidth="1"/>
    <col min="6161" max="6163" width="13.7109375" style="81" customWidth="1"/>
    <col min="6164" max="6164" width="93.28515625" style="81" customWidth="1"/>
    <col min="6165" max="6165" width="8.140625" style="81" customWidth="1"/>
    <col min="6166" max="6170" width="9.140625" style="81"/>
    <col min="6171" max="6173" width="9" style="81" customWidth="1"/>
    <col min="6174" max="6406" width="9.140625" style="81"/>
    <col min="6407" max="6407" width="9.28515625" style="81" bestFit="1" customWidth="1"/>
    <col min="6408" max="6409" width="9.140625" style="81" customWidth="1"/>
    <col min="6410" max="6411" width="9.28515625" style="81" bestFit="1" customWidth="1"/>
    <col min="6412" max="6412" width="9.28515625" style="81" customWidth="1"/>
    <col min="6413" max="6413" width="9.28515625" style="81" bestFit="1" customWidth="1"/>
    <col min="6414" max="6415" width="9.42578125" style="81" customWidth="1"/>
    <col min="6416" max="6416" width="10.7109375" style="81" customWidth="1"/>
    <col min="6417" max="6419" width="13.7109375" style="81" customWidth="1"/>
    <col min="6420" max="6420" width="93.28515625" style="81" customWidth="1"/>
    <col min="6421" max="6421" width="8.140625" style="81" customWidth="1"/>
    <col min="6422" max="6426" width="9.140625" style="81"/>
    <col min="6427" max="6429" width="9" style="81" customWidth="1"/>
    <col min="6430" max="6662" width="9.140625" style="81"/>
    <col min="6663" max="6663" width="9.28515625" style="81" bestFit="1" customWidth="1"/>
    <col min="6664" max="6665" width="9.140625" style="81" customWidth="1"/>
    <col min="6666" max="6667" width="9.28515625" style="81" bestFit="1" customWidth="1"/>
    <col min="6668" max="6668" width="9.28515625" style="81" customWidth="1"/>
    <col min="6669" max="6669" width="9.28515625" style="81" bestFit="1" customWidth="1"/>
    <col min="6670" max="6671" width="9.42578125" style="81" customWidth="1"/>
    <col min="6672" max="6672" width="10.7109375" style="81" customWidth="1"/>
    <col min="6673" max="6675" width="13.7109375" style="81" customWidth="1"/>
    <col min="6676" max="6676" width="93.28515625" style="81" customWidth="1"/>
    <col min="6677" max="6677" width="8.140625" style="81" customWidth="1"/>
    <col min="6678" max="6682" width="9.140625" style="81"/>
    <col min="6683" max="6685" width="9" style="81" customWidth="1"/>
    <col min="6686" max="6918" width="9.140625" style="81"/>
    <col min="6919" max="6919" width="9.28515625" style="81" bestFit="1" customWidth="1"/>
    <col min="6920" max="6921" width="9.140625" style="81" customWidth="1"/>
    <col min="6922" max="6923" width="9.28515625" style="81" bestFit="1" customWidth="1"/>
    <col min="6924" max="6924" width="9.28515625" style="81" customWidth="1"/>
    <col min="6925" max="6925" width="9.28515625" style="81" bestFit="1" customWidth="1"/>
    <col min="6926" max="6927" width="9.42578125" style="81" customWidth="1"/>
    <col min="6928" max="6928" width="10.7109375" style="81" customWidth="1"/>
    <col min="6929" max="6931" width="13.7109375" style="81" customWidth="1"/>
    <col min="6932" max="6932" width="93.28515625" style="81" customWidth="1"/>
    <col min="6933" max="6933" width="8.140625" style="81" customWidth="1"/>
    <col min="6934" max="6938" width="9.140625" style="81"/>
    <col min="6939" max="6941" width="9" style="81" customWidth="1"/>
    <col min="6942" max="7174" width="9.140625" style="81"/>
    <col min="7175" max="7175" width="9.28515625" style="81" bestFit="1" customWidth="1"/>
    <col min="7176" max="7177" width="9.140625" style="81" customWidth="1"/>
    <col min="7178" max="7179" width="9.28515625" style="81" bestFit="1" customWidth="1"/>
    <col min="7180" max="7180" width="9.28515625" style="81" customWidth="1"/>
    <col min="7181" max="7181" width="9.28515625" style="81" bestFit="1" customWidth="1"/>
    <col min="7182" max="7183" width="9.42578125" style="81" customWidth="1"/>
    <col min="7184" max="7184" width="10.7109375" style="81" customWidth="1"/>
    <col min="7185" max="7187" width="13.7109375" style="81" customWidth="1"/>
    <col min="7188" max="7188" width="93.28515625" style="81" customWidth="1"/>
    <col min="7189" max="7189" width="8.140625" style="81" customWidth="1"/>
    <col min="7190" max="7194" width="9.140625" style="81"/>
    <col min="7195" max="7197" width="9" style="81" customWidth="1"/>
    <col min="7198" max="7430" width="9.140625" style="81"/>
    <col min="7431" max="7431" width="9.28515625" style="81" bestFit="1" customWidth="1"/>
    <col min="7432" max="7433" width="9.140625" style="81" customWidth="1"/>
    <col min="7434" max="7435" width="9.28515625" style="81" bestFit="1" customWidth="1"/>
    <col min="7436" max="7436" width="9.28515625" style="81" customWidth="1"/>
    <col min="7437" max="7437" width="9.28515625" style="81" bestFit="1" customWidth="1"/>
    <col min="7438" max="7439" width="9.42578125" style="81" customWidth="1"/>
    <col min="7440" max="7440" width="10.7109375" style="81" customWidth="1"/>
    <col min="7441" max="7443" width="13.7109375" style="81" customWidth="1"/>
    <col min="7444" max="7444" width="93.28515625" style="81" customWidth="1"/>
    <col min="7445" max="7445" width="8.140625" style="81" customWidth="1"/>
    <col min="7446" max="7450" width="9.140625" style="81"/>
    <col min="7451" max="7453" width="9" style="81" customWidth="1"/>
    <col min="7454" max="7686" width="9.140625" style="81"/>
    <col min="7687" max="7687" width="9.28515625" style="81" bestFit="1" customWidth="1"/>
    <col min="7688" max="7689" width="9.140625" style="81" customWidth="1"/>
    <col min="7690" max="7691" width="9.28515625" style="81" bestFit="1" customWidth="1"/>
    <col min="7692" max="7692" width="9.28515625" style="81" customWidth="1"/>
    <col min="7693" max="7693" width="9.28515625" style="81" bestFit="1" customWidth="1"/>
    <col min="7694" max="7695" width="9.42578125" style="81" customWidth="1"/>
    <col min="7696" max="7696" width="10.7109375" style="81" customWidth="1"/>
    <col min="7697" max="7699" width="13.7109375" style="81" customWidth="1"/>
    <col min="7700" max="7700" width="93.28515625" style="81" customWidth="1"/>
    <col min="7701" max="7701" width="8.140625" style="81" customWidth="1"/>
    <col min="7702" max="7706" width="9.140625" style="81"/>
    <col min="7707" max="7709" width="9" style="81" customWidth="1"/>
    <col min="7710" max="7942" width="9.140625" style="81"/>
    <col min="7943" max="7943" width="9.28515625" style="81" bestFit="1" customWidth="1"/>
    <col min="7944" max="7945" width="9.140625" style="81" customWidth="1"/>
    <col min="7946" max="7947" width="9.28515625" style="81" bestFit="1" customWidth="1"/>
    <col min="7948" max="7948" width="9.28515625" style="81" customWidth="1"/>
    <col min="7949" max="7949" width="9.28515625" style="81" bestFit="1" customWidth="1"/>
    <col min="7950" max="7951" width="9.42578125" style="81" customWidth="1"/>
    <col min="7952" max="7952" width="10.7109375" style="81" customWidth="1"/>
    <col min="7953" max="7955" width="13.7109375" style="81" customWidth="1"/>
    <col min="7956" max="7956" width="93.28515625" style="81" customWidth="1"/>
    <col min="7957" max="7957" width="8.140625" style="81" customWidth="1"/>
    <col min="7958" max="7962" width="9.140625" style="81"/>
    <col min="7963" max="7965" width="9" style="81" customWidth="1"/>
    <col min="7966" max="8198" width="9.140625" style="81"/>
    <col min="8199" max="8199" width="9.28515625" style="81" bestFit="1" customWidth="1"/>
    <col min="8200" max="8201" width="9.140625" style="81" customWidth="1"/>
    <col min="8202" max="8203" width="9.28515625" style="81" bestFit="1" customWidth="1"/>
    <col min="8204" max="8204" width="9.28515625" style="81" customWidth="1"/>
    <col min="8205" max="8205" width="9.28515625" style="81" bestFit="1" customWidth="1"/>
    <col min="8206" max="8207" width="9.42578125" style="81" customWidth="1"/>
    <col min="8208" max="8208" width="10.7109375" style="81" customWidth="1"/>
    <col min="8209" max="8211" width="13.7109375" style="81" customWidth="1"/>
    <col min="8212" max="8212" width="93.28515625" style="81" customWidth="1"/>
    <col min="8213" max="8213" width="8.140625" style="81" customWidth="1"/>
    <col min="8214" max="8218" width="9.140625" style="81"/>
    <col min="8219" max="8221" width="9" style="81" customWidth="1"/>
    <col min="8222" max="8454" width="9.140625" style="81"/>
    <col min="8455" max="8455" width="9.28515625" style="81" bestFit="1" customWidth="1"/>
    <col min="8456" max="8457" width="9.140625" style="81" customWidth="1"/>
    <col min="8458" max="8459" width="9.28515625" style="81" bestFit="1" customWidth="1"/>
    <col min="8460" max="8460" width="9.28515625" style="81" customWidth="1"/>
    <col min="8461" max="8461" width="9.28515625" style="81" bestFit="1" customWidth="1"/>
    <col min="8462" max="8463" width="9.42578125" style="81" customWidth="1"/>
    <col min="8464" max="8464" width="10.7109375" style="81" customWidth="1"/>
    <col min="8465" max="8467" width="13.7109375" style="81" customWidth="1"/>
    <col min="8468" max="8468" width="93.28515625" style="81" customWidth="1"/>
    <col min="8469" max="8469" width="8.140625" style="81" customWidth="1"/>
    <col min="8470" max="8474" width="9.140625" style="81"/>
    <col min="8475" max="8477" width="9" style="81" customWidth="1"/>
    <col min="8478" max="8710" width="9.140625" style="81"/>
    <col min="8711" max="8711" width="9.28515625" style="81" bestFit="1" customWidth="1"/>
    <col min="8712" max="8713" width="9.140625" style="81" customWidth="1"/>
    <col min="8714" max="8715" width="9.28515625" style="81" bestFit="1" customWidth="1"/>
    <col min="8716" max="8716" width="9.28515625" style="81" customWidth="1"/>
    <col min="8717" max="8717" width="9.28515625" style="81" bestFit="1" customWidth="1"/>
    <col min="8718" max="8719" width="9.42578125" style="81" customWidth="1"/>
    <col min="8720" max="8720" width="10.7109375" style="81" customWidth="1"/>
    <col min="8721" max="8723" width="13.7109375" style="81" customWidth="1"/>
    <col min="8724" max="8724" width="93.28515625" style="81" customWidth="1"/>
    <col min="8725" max="8725" width="8.140625" style="81" customWidth="1"/>
    <col min="8726" max="8730" width="9.140625" style="81"/>
    <col min="8731" max="8733" width="9" style="81" customWidth="1"/>
    <col min="8734" max="8966" width="9.140625" style="81"/>
    <col min="8967" max="8967" width="9.28515625" style="81" bestFit="1" customWidth="1"/>
    <col min="8968" max="8969" width="9.140625" style="81" customWidth="1"/>
    <col min="8970" max="8971" width="9.28515625" style="81" bestFit="1" customWidth="1"/>
    <col min="8972" max="8972" width="9.28515625" style="81" customWidth="1"/>
    <col min="8973" max="8973" width="9.28515625" style="81" bestFit="1" customWidth="1"/>
    <col min="8974" max="8975" width="9.42578125" style="81" customWidth="1"/>
    <col min="8976" max="8976" width="10.7109375" style="81" customWidth="1"/>
    <col min="8977" max="8979" width="13.7109375" style="81" customWidth="1"/>
    <col min="8980" max="8980" width="93.28515625" style="81" customWidth="1"/>
    <col min="8981" max="8981" width="8.140625" style="81" customWidth="1"/>
    <col min="8982" max="8986" width="9.140625" style="81"/>
    <col min="8987" max="8989" width="9" style="81" customWidth="1"/>
    <col min="8990" max="9222" width="9.140625" style="81"/>
    <col min="9223" max="9223" width="9.28515625" style="81" bestFit="1" customWidth="1"/>
    <col min="9224" max="9225" width="9.140625" style="81" customWidth="1"/>
    <col min="9226" max="9227" width="9.28515625" style="81" bestFit="1" customWidth="1"/>
    <col min="9228" max="9228" width="9.28515625" style="81" customWidth="1"/>
    <col min="9229" max="9229" width="9.28515625" style="81" bestFit="1" customWidth="1"/>
    <col min="9230" max="9231" width="9.42578125" style="81" customWidth="1"/>
    <col min="9232" max="9232" width="10.7109375" style="81" customWidth="1"/>
    <col min="9233" max="9235" width="13.7109375" style="81" customWidth="1"/>
    <col min="9236" max="9236" width="93.28515625" style="81" customWidth="1"/>
    <col min="9237" max="9237" width="8.140625" style="81" customWidth="1"/>
    <col min="9238" max="9242" width="9.140625" style="81"/>
    <col min="9243" max="9245" width="9" style="81" customWidth="1"/>
    <col min="9246" max="9478" width="9.140625" style="81"/>
    <col min="9479" max="9479" width="9.28515625" style="81" bestFit="1" customWidth="1"/>
    <col min="9480" max="9481" width="9.140625" style="81" customWidth="1"/>
    <col min="9482" max="9483" width="9.28515625" style="81" bestFit="1" customWidth="1"/>
    <col min="9484" max="9484" width="9.28515625" style="81" customWidth="1"/>
    <col min="9485" max="9485" width="9.28515625" style="81" bestFit="1" customWidth="1"/>
    <col min="9486" max="9487" width="9.42578125" style="81" customWidth="1"/>
    <col min="9488" max="9488" width="10.7109375" style="81" customWidth="1"/>
    <col min="9489" max="9491" width="13.7109375" style="81" customWidth="1"/>
    <col min="9492" max="9492" width="93.28515625" style="81" customWidth="1"/>
    <col min="9493" max="9493" width="8.140625" style="81" customWidth="1"/>
    <col min="9494" max="9498" width="9.140625" style="81"/>
    <col min="9499" max="9501" width="9" style="81" customWidth="1"/>
    <col min="9502" max="9734" width="9.140625" style="81"/>
    <col min="9735" max="9735" width="9.28515625" style="81" bestFit="1" customWidth="1"/>
    <col min="9736" max="9737" width="9.140625" style="81" customWidth="1"/>
    <col min="9738" max="9739" width="9.28515625" style="81" bestFit="1" customWidth="1"/>
    <col min="9740" max="9740" width="9.28515625" style="81" customWidth="1"/>
    <col min="9741" max="9741" width="9.28515625" style="81" bestFit="1" customWidth="1"/>
    <col min="9742" max="9743" width="9.42578125" style="81" customWidth="1"/>
    <col min="9744" max="9744" width="10.7109375" style="81" customWidth="1"/>
    <col min="9745" max="9747" width="13.7109375" style="81" customWidth="1"/>
    <col min="9748" max="9748" width="93.28515625" style="81" customWidth="1"/>
    <col min="9749" max="9749" width="8.140625" style="81" customWidth="1"/>
    <col min="9750" max="9754" width="9.140625" style="81"/>
    <col min="9755" max="9757" width="9" style="81" customWidth="1"/>
    <col min="9758" max="9990" width="9.140625" style="81"/>
    <col min="9991" max="9991" width="9.28515625" style="81" bestFit="1" customWidth="1"/>
    <col min="9992" max="9993" width="9.140625" style="81" customWidth="1"/>
    <col min="9994" max="9995" width="9.28515625" style="81" bestFit="1" customWidth="1"/>
    <col min="9996" max="9996" width="9.28515625" style="81" customWidth="1"/>
    <col min="9997" max="9997" width="9.28515625" style="81" bestFit="1" customWidth="1"/>
    <col min="9998" max="9999" width="9.42578125" style="81" customWidth="1"/>
    <col min="10000" max="10000" width="10.7109375" style="81" customWidth="1"/>
    <col min="10001" max="10003" width="13.7109375" style="81" customWidth="1"/>
    <col min="10004" max="10004" width="93.28515625" style="81" customWidth="1"/>
    <col min="10005" max="10005" width="8.140625" style="81" customWidth="1"/>
    <col min="10006" max="10010" width="9.140625" style="81"/>
    <col min="10011" max="10013" width="9" style="81" customWidth="1"/>
    <col min="10014" max="10246" width="9.140625" style="81"/>
    <col min="10247" max="10247" width="9.28515625" style="81" bestFit="1" customWidth="1"/>
    <col min="10248" max="10249" width="9.140625" style="81" customWidth="1"/>
    <col min="10250" max="10251" width="9.28515625" style="81" bestFit="1" customWidth="1"/>
    <col min="10252" max="10252" width="9.28515625" style="81" customWidth="1"/>
    <col min="10253" max="10253" width="9.28515625" style="81" bestFit="1" customWidth="1"/>
    <col min="10254" max="10255" width="9.42578125" style="81" customWidth="1"/>
    <col min="10256" max="10256" width="10.7109375" style="81" customWidth="1"/>
    <col min="10257" max="10259" width="13.7109375" style="81" customWidth="1"/>
    <col min="10260" max="10260" width="93.28515625" style="81" customWidth="1"/>
    <col min="10261" max="10261" width="8.140625" style="81" customWidth="1"/>
    <col min="10262" max="10266" width="9.140625" style="81"/>
    <col min="10267" max="10269" width="9" style="81" customWidth="1"/>
    <col min="10270" max="10502" width="9.140625" style="81"/>
    <col min="10503" max="10503" width="9.28515625" style="81" bestFit="1" customWidth="1"/>
    <col min="10504" max="10505" width="9.140625" style="81" customWidth="1"/>
    <col min="10506" max="10507" width="9.28515625" style="81" bestFit="1" customWidth="1"/>
    <col min="10508" max="10508" width="9.28515625" style="81" customWidth="1"/>
    <col min="10509" max="10509" width="9.28515625" style="81" bestFit="1" customWidth="1"/>
    <col min="10510" max="10511" width="9.42578125" style="81" customWidth="1"/>
    <col min="10512" max="10512" width="10.7109375" style="81" customWidth="1"/>
    <col min="10513" max="10515" width="13.7109375" style="81" customWidth="1"/>
    <col min="10516" max="10516" width="93.28515625" style="81" customWidth="1"/>
    <col min="10517" max="10517" width="8.140625" style="81" customWidth="1"/>
    <col min="10518" max="10522" width="9.140625" style="81"/>
    <col min="10523" max="10525" width="9" style="81" customWidth="1"/>
    <col min="10526" max="10758" width="9.140625" style="81"/>
    <col min="10759" max="10759" width="9.28515625" style="81" bestFit="1" customWidth="1"/>
    <col min="10760" max="10761" width="9.140625" style="81" customWidth="1"/>
    <col min="10762" max="10763" width="9.28515625" style="81" bestFit="1" customWidth="1"/>
    <col min="10764" max="10764" width="9.28515625" style="81" customWidth="1"/>
    <col min="10765" max="10765" width="9.28515625" style="81" bestFit="1" customWidth="1"/>
    <col min="10766" max="10767" width="9.42578125" style="81" customWidth="1"/>
    <col min="10768" max="10768" width="10.7109375" style="81" customWidth="1"/>
    <col min="10769" max="10771" width="13.7109375" style="81" customWidth="1"/>
    <col min="10772" max="10772" width="93.28515625" style="81" customWidth="1"/>
    <col min="10773" max="10773" width="8.140625" style="81" customWidth="1"/>
    <col min="10774" max="10778" width="9.140625" style="81"/>
    <col min="10779" max="10781" width="9" style="81" customWidth="1"/>
    <col min="10782" max="11014" width="9.140625" style="81"/>
    <col min="11015" max="11015" width="9.28515625" style="81" bestFit="1" customWidth="1"/>
    <col min="11016" max="11017" width="9.140625" style="81" customWidth="1"/>
    <col min="11018" max="11019" width="9.28515625" style="81" bestFit="1" customWidth="1"/>
    <col min="11020" max="11020" width="9.28515625" style="81" customWidth="1"/>
    <col min="11021" max="11021" width="9.28515625" style="81" bestFit="1" customWidth="1"/>
    <col min="11022" max="11023" width="9.42578125" style="81" customWidth="1"/>
    <col min="11024" max="11024" width="10.7109375" style="81" customWidth="1"/>
    <col min="11025" max="11027" width="13.7109375" style="81" customWidth="1"/>
    <col min="11028" max="11028" width="93.28515625" style="81" customWidth="1"/>
    <col min="11029" max="11029" width="8.140625" style="81" customWidth="1"/>
    <col min="11030" max="11034" width="9.140625" style="81"/>
    <col min="11035" max="11037" width="9" style="81" customWidth="1"/>
    <col min="11038" max="11270" width="9.140625" style="81"/>
    <col min="11271" max="11271" width="9.28515625" style="81" bestFit="1" customWidth="1"/>
    <col min="11272" max="11273" width="9.140625" style="81" customWidth="1"/>
    <col min="11274" max="11275" width="9.28515625" style="81" bestFit="1" customWidth="1"/>
    <col min="11276" max="11276" width="9.28515625" style="81" customWidth="1"/>
    <col min="11277" max="11277" width="9.28515625" style="81" bestFit="1" customWidth="1"/>
    <col min="11278" max="11279" width="9.42578125" style="81" customWidth="1"/>
    <col min="11280" max="11280" width="10.7109375" style="81" customWidth="1"/>
    <col min="11281" max="11283" width="13.7109375" style="81" customWidth="1"/>
    <col min="11284" max="11284" width="93.28515625" style="81" customWidth="1"/>
    <col min="11285" max="11285" width="8.140625" style="81" customWidth="1"/>
    <col min="11286" max="11290" width="9.140625" style="81"/>
    <col min="11291" max="11293" width="9" style="81" customWidth="1"/>
    <col min="11294" max="11526" width="9.140625" style="81"/>
    <col min="11527" max="11527" width="9.28515625" style="81" bestFit="1" customWidth="1"/>
    <col min="11528" max="11529" width="9.140625" style="81" customWidth="1"/>
    <col min="11530" max="11531" width="9.28515625" style="81" bestFit="1" customWidth="1"/>
    <col min="11532" max="11532" width="9.28515625" style="81" customWidth="1"/>
    <col min="11533" max="11533" width="9.28515625" style="81" bestFit="1" customWidth="1"/>
    <col min="11534" max="11535" width="9.42578125" style="81" customWidth="1"/>
    <col min="11536" max="11536" width="10.7109375" style="81" customWidth="1"/>
    <col min="11537" max="11539" width="13.7109375" style="81" customWidth="1"/>
    <col min="11540" max="11540" width="93.28515625" style="81" customWidth="1"/>
    <col min="11541" max="11541" width="8.140625" style="81" customWidth="1"/>
    <col min="11542" max="11546" width="9.140625" style="81"/>
    <col min="11547" max="11549" width="9" style="81" customWidth="1"/>
    <col min="11550" max="11782" width="9.140625" style="81"/>
    <col min="11783" max="11783" width="9.28515625" style="81" bestFit="1" customWidth="1"/>
    <col min="11784" max="11785" width="9.140625" style="81" customWidth="1"/>
    <col min="11786" max="11787" width="9.28515625" style="81" bestFit="1" customWidth="1"/>
    <col min="11788" max="11788" width="9.28515625" style="81" customWidth="1"/>
    <col min="11789" max="11789" width="9.28515625" style="81" bestFit="1" customWidth="1"/>
    <col min="11790" max="11791" width="9.42578125" style="81" customWidth="1"/>
    <col min="11792" max="11792" width="10.7109375" style="81" customWidth="1"/>
    <col min="11793" max="11795" width="13.7109375" style="81" customWidth="1"/>
    <col min="11796" max="11796" width="93.28515625" style="81" customWidth="1"/>
    <col min="11797" max="11797" width="8.140625" style="81" customWidth="1"/>
    <col min="11798" max="11802" width="9.140625" style="81"/>
    <col min="11803" max="11805" width="9" style="81" customWidth="1"/>
    <col min="11806" max="12038" width="9.140625" style="81"/>
    <col min="12039" max="12039" width="9.28515625" style="81" bestFit="1" customWidth="1"/>
    <col min="12040" max="12041" width="9.140625" style="81" customWidth="1"/>
    <col min="12042" max="12043" width="9.28515625" style="81" bestFit="1" customWidth="1"/>
    <col min="12044" max="12044" width="9.28515625" style="81" customWidth="1"/>
    <col min="12045" max="12045" width="9.28515625" style="81" bestFit="1" customWidth="1"/>
    <col min="12046" max="12047" width="9.42578125" style="81" customWidth="1"/>
    <col min="12048" max="12048" width="10.7109375" style="81" customWidth="1"/>
    <col min="12049" max="12051" width="13.7109375" style="81" customWidth="1"/>
    <col min="12052" max="12052" width="93.28515625" style="81" customWidth="1"/>
    <col min="12053" max="12053" width="8.140625" style="81" customWidth="1"/>
    <col min="12054" max="12058" width="9.140625" style="81"/>
    <col min="12059" max="12061" width="9" style="81" customWidth="1"/>
    <col min="12062" max="12294" width="9.140625" style="81"/>
    <col min="12295" max="12295" width="9.28515625" style="81" bestFit="1" customWidth="1"/>
    <col min="12296" max="12297" width="9.140625" style="81" customWidth="1"/>
    <col min="12298" max="12299" width="9.28515625" style="81" bestFit="1" customWidth="1"/>
    <col min="12300" max="12300" width="9.28515625" style="81" customWidth="1"/>
    <col min="12301" max="12301" width="9.28515625" style="81" bestFit="1" customWidth="1"/>
    <col min="12302" max="12303" width="9.42578125" style="81" customWidth="1"/>
    <col min="12304" max="12304" width="10.7109375" style="81" customWidth="1"/>
    <col min="12305" max="12307" width="13.7109375" style="81" customWidth="1"/>
    <col min="12308" max="12308" width="93.28515625" style="81" customWidth="1"/>
    <col min="12309" max="12309" width="8.140625" style="81" customWidth="1"/>
    <col min="12310" max="12314" width="9.140625" style="81"/>
    <col min="12315" max="12317" width="9" style="81" customWidth="1"/>
    <col min="12318" max="12550" width="9.140625" style="81"/>
    <col min="12551" max="12551" width="9.28515625" style="81" bestFit="1" customWidth="1"/>
    <col min="12552" max="12553" width="9.140625" style="81" customWidth="1"/>
    <col min="12554" max="12555" width="9.28515625" style="81" bestFit="1" customWidth="1"/>
    <col min="12556" max="12556" width="9.28515625" style="81" customWidth="1"/>
    <col min="12557" max="12557" width="9.28515625" style="81" bestFit="1" customWidth="1"/>
    <col min="12558" max="12559" width="9.42578125" style="81" customWidth="1"/>
    <col min="12560" max="12560" width="10.7109375" style="81" customWidth="1"/>
    <col min="12561" max="12563" width="13.7109375" style="81" customWidth="1"/>
    <col min="12564" max="12564" width="93.28515625" style="81" customWidth="1"/>
    <col min="12565" max="12565" width="8.140625" style="81" customWidth="1"/>
    <col min="12566" max="12570" width="9.140625" style="81"/>
    <col min="12571" max="12573" width="9" style="81" customWidth="1"/>
    <col min="12574" max="12806" width="9.140625" style="81"/>
    <col min="12807" max="12807" width="9.28515625" style="81" bestFit="1" customWidth="1"/>
    <col min="12808" max="12809" width="9.140625" style="81" customWidth="1"/>
    <col min="12810" max="12811" width="9.28515625" style="81" bestFit="1" customWidth="1"/>
    <col min="12812" max="12812" width="9.28515625" style="81" customWidth="1"/>
    <col min="12813" max="12813" width="9.28515625" style="81" bestFit="1" customWidth="1"/>
    <col min="12814" max="12815" width="9.42578125" style="81" customWidth="1"/>
    <col min="12816" max="12816" width="10.7109375" style="81" customWidth="1"/>
    <col min="12817" max="12819" width="13.7109375" style="81" customWidth="1"/>
    <col min="12820" max="12820" width="93.28515625" style="81" customWidth="1"/>
    <col min="12821" max="12821" width="8.140625" style="81" customWidth="1"/>
    <col min="12822" max="12826" width="9.140625" style="81"/>
    <col min="12827" max="12829" width="9" style="81" customWidth="1"/>
    <col min="12830" max="13062" width="9.140625" style="81"/>
    <col min="13063" max="13063" width="9.28515625" style="81" bestFit="1" customWidth="1"/>
    <col min="13064" max="13065" width="9.140625" style="81" customWidth="1"/>
    <col min="13066" max="13067" width="9.28515625" style="81" bestFit="1" customWidth="1"/>
    <col min="13068" max="13068" width="9.28515625" style="81" customWidth="1"/>
    <col min="13069" max="13069" width="9.28515625" style="81" bestFit="1" customWidth="1"/>
    <col min="13070" max="13071" width="9.42578125" style="81" customWidth="1"/>
    <col min="13072" max="13072" width="10.7109375" style="81" customWidth="1"/>
    <col min="13073" max="13075" width="13.7109375" style="81" customWidth="1"/>
    <col min="13076" max="13076" width="93.28515625" style="81" customWidth="1"/>
    <col min="13077" max="13077" width="8.140625" style="81" customWidth="1"/>
    <col min="13078" max="13082" width="9.140625" style="81"/>
    <col min="13083" max="13085" width="9" style="81" customWidth="1"/>
    <col min="13086" max="13318" width="9.140625" style="81"/>
    <col min="13319" max="13319" width="9.28515625" style="81" bestFit="1" customWidth="1"/>
    <col min="13320" max="13321" width="9.140625" style="81" customWidth="1"/>
    <col min="13322" max="13323" width="9.28515625" style="81" bestFit="1" customWidth="1"/>
    <col min="13324" max="13324" width="9.28515625" style="81" customWidth="1"/>
    <col min="13325" max="13325" width="9.28515625" style="81" bestFit="1" customWidth="1"/>
    <col min="13326" max="13327" width="9.42578125" style="81" customWidth="1"/>
    <col min="13328" max="13328" width="10.7109375" style="81" customWidth="1"/>
    <col min="13329" max="13331" width="13.7109375" style="81" customWidth="1"/>
    <col min="13332" max="13332" width="93.28515625" style="81" customWidth="1"/>
    <col min="13333" max="13333" width="8.140625" style="81" customWidth="1"/>
    <col min="13334" max="13338" width="9.140625" style="81"/>
    <col min="13339" max="13341" width="9" style="81" customWidth="1"/>
    <col min="13342" max="13574" width="9.140625" style="81"/>
    <col min="13575" max="13575" width="9.28515625" style="81" bestFit="1" customWidth="1"/>
    <col min="13576" max="13577" width="9.140625" style="81" customWidth="1"/>
    <col min="13578" max="13579" width="9.28515625" style="81" bestFit="1" customWidth="1"/>
    <col min="13580" max="13580" width="9.28515625" style="81" customWidth="1"/>
    <col min="13581" max="13581" width="9.28515625" style="81" bestFit="1" customWidth="1"/>
    <col min="13582" max="13583" width="9.42578125" style="81" customWidth="1"/>
    <col min="13584" max="13584" width="10.7109375" style="81" customWidth="1"/>
    <col min="13585" max="13587" width="13.7109375" style="81" customWidth="1"/>
    <col min="13588" max="13588" width="93.28515625" style="81" customWidth="1"/>
    <col min="13589" max="13589" width="8.140625" style="81" customWidth="1"/>
    <col min="13590" max="13594" width="9.140625" style="81"/>
    <col min="13595" max="13597" width="9" style="81" customWidth="1"/>
    <col min="13598" max="13830" width="9.140625" style="81"/>
    <col min="13831" max="13831" width="9.28515625" style="81" bestFit="1" customWidth="1"/>
    <col min="13832" max="13833" width="9.140625" style="81" customWidth="1"/>
    <col min="13834" max="13835" width="9.28515625" style="81" bestFit="1" customWidth="1"/>
    <col min="13836" max="13836" width="9.28515625" style="81" customWidth="1"/>
    <col min="13837" max="13837" width="9.28515625" style="81" bestFit="1" customWidth="1"/>
    <col min="13838" max="13839" width="9.42578125" style="81" customWidth="1"/>
    <col min="13840" max="13840" width="10.7109375" style="81" customWidth="1"/>
    <col min="13841" max="13843" width="13.7109375" style="81" customWidth="1"/>
    <col min="13844" max="13844" width="93.28515625" style="81" customWidth="1"/>
    <col min="13845" max="13845" width="8.140625" style="81" customWidth="1"/>
    <col min="13846" max="13850" width="9.140625" style="81"/>
    <col min="13851" max="13853" width="9" style="81" customWidth="1"/>
    <col min="13854" max="14086" width="9.140625" style="81"/>
    <col min="14087" max="14087" width="9.28515625" style="81" bestFit="1" customWidth="1"/>
    <col min="14088" max="14089" width="9.140625" style="81" customWidth="1"/>
    <col min="14090" max="14091" width="9.28515625" style="81" bestFit="1" customWidth="1"/>
    <col min="14092" max="14092" width="9.28515625" style="81" customWidth="1"/>
    <col min="14093" max="14093" width="9.28515625" style="81" bestFit="1" customWidth="1"/>
    <col min="14094" max="14095" width="9.42578125" style="81" customWidth="1"/>
    <col min="14096" max="14096" width="10.7109375" style="81" customWidth="1"/>
    <col min="14097" max="14099" width="13.7109375" style="81" customWidth="1"/>
    <col min="14100" max="14100" width="93.28515625" style="81" customWidth="1"/>
    <col min="14101" max="14101" width="8.140625" style="81" customWidth="1"/>
    <col min="14102" max="14106" width="9.140625" style="81"/>
    <col min="14107" max="14109" width="9" style="81" customWidth="1"/>
    <col min="14110" max="14342" width="9.140625" style="81"/>
    <col min="14343" max="14343" width="9.28515625" style="81" bestFit="1" customWidth="1"/>
    <col min="14344" max="14345" width="9.140625" style="81" customWidth="1"/>
    <col min="14346" max="14347" width="9.28515625" style="81" bestFit="1" customWidth="1"/>
    <col min="14348" max="14348" width="9.28515625" style="81" customWidth="1"/>
    <col min="14349" max="14349" width="9.28515625" style="81" bestFit="1" customWidth="1"/>
    <col min="14350" max="14351" width="9.42578125" style="81" customWidth="1"/>
    <col min="14352" max="14352" width="10.7109375" style="81" customWidth="1"/>
    <col min="14353" max="14355" width="13.7109375" style="81" customWidth="1"/>
    <col min="14356" max="14356" width="93.28515625" style="81" customWidth="1"/>
    <col min="14357" max="14357" width="8.140625" style="81" customWidth="1"/>
    <col min="14358" max="14362" width="9.140625" style="81"/>
    <col min="14363" max="14365" width="9" style="81" customWidth="1"/>
    <col min="14366" max="14598" width="9.140625" style="81"/>
    <col min="14599" max="14599" width="9.28515625" style="81" bestFit="1" customWidth="1"/>
    <col min="14600" max="14601" width="9.140625" style="81" customWidth="1"/>
    <col min="14602" max="14603" width="9.28515625" style="81" bestFit="1" customWidth="1"/>
    <col min="14604" max="14604" width="9.28515625" style="81" customWidth="1"/>
    <col min="14605" max="14605" width="9.28515625" style="81" bestFit="1" customWidth="1"/>
    <col min="14606" max="14607" width="9.42578125" style="81" customWidth="1"/>
    <col min="14608" max="14608" width="10.7109375" style="81" customWidth="1"/>
    <col min="14609" max="14611" width="13.7109375" style="81" customWidth="1"/>
    <col min="14612" max="14612" width="93.28515625" style="81" customWidth="1"/>
    <col min="14613" max="14613" width="8.140625" style="81" customWidth="1"/>
    <col min="14614" max="14618" width="9.140625" style="81"/>
    <col min="14619" max="14621" width="9" style="81" customWidth="1"/>
    <col min="14622" max="14854" width="9.140625" style="81"/>
    <col min="14855" max="14855" width="9.28515625" style="81" bestFit="1" customWidth="1"/>
    <col min="14856" max="14857" width="9.140625" style="81" customWidth="1"/>
    <col min="14858" max="14859" width="9.28515625" style="81" bestFit="1" customWidth="1"/>
    <col min="14860" max="14860" width="9.28515625" style="81" customWidth="1"/>
    <col min="14861" max="14861" width="9.28515625" style="81" bestFit="1" customWidth="1"/>
    <col min="14862" max="14863" width="9.42578125" style="81" customWidth="1"/>
    <col min="14864" max="14864" width="10.7109375" style="81" customWidth="1"/>
    <col min="14865" max="14867" width="13.7109375" style="81" customWidth="1"/>
    <col min="14868" max="14868" width="93.28515625" style="81" customWidth="1"/>
    <col min="14869" max="14869" width="8.140625" style="81" customWidth="1"/>
    <col min="14870" max="14874" width="9.140625" style="81"/>
    <col min="14875" max="14877" width="9" style="81" customWidth="1"/>
    <col min="14878" max="15110" width="9.140625" style="81"/>
    <col min="15111" max="15111" width="9.28515625" style="81" bestFit="1" customWidth="1"/>
    <col min="15112" max="15113" width="9.140625" style="81" customWidth="1"/>
    <col min="15114" max="15115" width="9.28515625" style="81" bestFit="1" customWidth="1"/>
    <col min="15116" max="15116" width="9.28515625" style="81" customWidth="1"/>
    <col min="15117" max="15117" width="9.28515625" style="81" bestFit="1" customWidth="1"/>
    <col min="15118" max="15119" width="9.42578125" style="81" customWidth="1"/>
    <col min="15120" max="15120" width="10.7109375" style="81" customWidth="1"/>
    <col min="15121" max="15123" width="13.7109375" style="81" customWidth="1"/>
    <col min="15124" max="15124" width="93.28515625" style="81" customWidth="1"/>
    <col min="15125" max="15125" width="8.140625" style="81" customWidth="1"/>
    <col min="15126" max="15130" width="9.140625" style="81"/>
    <col min="15131" max="15133" width="9" style="81" customWidth="1"/>
    <col min="15134" max="15366" width="9.140625" style="81"/>
    <col min="15367" max="15367" width="9.28515625" style="81" bestFit="1" customWidth="1"/>
    <col min="15368" max="15369" width="9.140625" style="81" customWidth="1"/>
    <col min="15370" max="15371" width="9.28515625" style="81" bestFit="1" customWidth="1"/>
    <col min="15372" max="15372" width="9.28515625" style="81" customWidth="1"/>
    <col min="15373" max="15373" width="9.28515625" style="81" bestFit="1" customWidth="1"/>
    <col min="15374" max="15375" width="9.42578125" style="81" customWidth="1"/>
    <col min="15376" max="15376" width="10.7109375" style="81" customWidth="1"/>
    <col min="15377" max="15379" width="13.7109375" style="81" customWidth="1"/>
    <col min="15380" max="15380" width="93.28515625" style="81" customWidth="1"/>
    <col min="15381" max="15381" width="8.140625" style="81" customWidth="1"/>
    <col min="15382" max="15386" width="9.140625" style="81"/>
    <col min="15387" max="15389" width="9" style="81" customWidth="1"/>
    <col min="15390" max="15622" width="9.140625" style="81"/>
    <col min="15623" max="15623" width="9.28515625" style="81" bestFit="1" customWidth="1"/>
    <col min="15624" max="15625" width="9.140625" style="81" customWidth="1"/>
    <col min="15626" max="15627" width="9.28515625" style="81" bestFit="1" customWidth="1"/>
    <col min="15628" max="15628" width="9.28515625" style="81" customWidth="1"/>
    <col min="15629" max="15629" width="9.28515625" style="81" bestFit="1" customWidth="1"/>
    <col min="15630" max="15631" width="9.42578125" style="81" customWidth="1"/>
    <col min="15632" max="15632" width="10.7109375" style="81" customWidth="1"/>
    <col min="15633" max="15635" width="13.7109375" style="81" customWidth="1"/>
    <col min="15636" max="15636" width="93.28515625" style="81" customWidth="1"/>
    <col min="15637" max="15637" width="8.140625" style="81" customWidth="1"/>
    <col min="15638" max="15642" width="9.140625" style="81"/>
    <col min="15643" max="15645" width="9" style="81" customWidth="1"/>
    <col min="15646" max="15878" width="9.140625" style="81"/>
    <col min="15879" max="15879" width="9.28515625" style="81" bestFit="1" customWidth="1"/>
    <col min="15880" max="15881" width="9.140625" style="81" customWidth="1"/>
    <col min="15882" max="15883" width="9.28515625" style="81" bestFit="1" customWidth="1"/>
    <col min="15884" max="15884" width="9.28515625" style="81" customWidth="1"/>
    <col min="15885" max="15885" width="9.28515625" style="81" bestFit="1" customWidth="1"/>
    <col min="15886" max="15887" width="9.42578125" style="81" customWidth="1"/>
    <col min="15888" max="15888" width="10.7109375" style="81" customWidth="1"/>
    <col min="15889" max="15891" width="13.7109375" style="81" customWidth="1"/>
    <col min="15892" max="15892" width="93.28515625" style="81" customWidth="1"/>
    <col min="15893" max="15893" width="8.140625" style="81" customWidth="1"/>
    <col min="15894" max="15898" width="9.140625" style="81"/>
    <col min="15899" max="15901" width="9" style="81" customWidth="1"/>
    <col min="15902" max="16134" width="9.140625" style="81"/>
    <col min="16135" max="16135" width="9.28515625" style="81" bestFit="1" customWidth="1"/>
    <col min="16136" max="16137" width="9.140625" style="81" customWidth="1"/>
    <col min="16138" max="16139" width="9.28515625" style="81" bestFit="1" customWidth="1"/>
    <col min="16140" max="16140" width="9.28515625" style="81" customWidth="1"/>
    <col min="16141" max="16141" width="9.28515625" style="81" bestFit="1" customWidth="1"/>
    <col min="16142" max="16143" width="9.42578125" style="81" customWidth="1"/>
    <col min="16144" max="16144" width="10.7109375" style="81" customWidth="1"/>
    <col min="16145" max="16147" width="13.7109375" style="81" customWidth="1"/>
    <col min="16148" max="16148" width="93.28515625" style="81" customWidth="1"/>
    <col min="16149" max="16149" width="8.140625" style="81" customWidth="1"/>
    <col min="16150" max="16154" width="9.140625" style="81"/>
    <col min="16155" max="16157" width="9" style="81" customWidth="1"/>
    <col min="16158" max="16383" width="9.140625" style="81"/>
    <col min="16384" max="16384" width="9.140625" style="81" customWidth="1"/>
  </cols>
  <sheetData>
    <row r="1" spans="2:26" ht="12.75" customHeight="1" x14ac:dyDescent="0.2">
      <c r="B1" s="201" t="s">
        <v>85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1" t="s">
        <v>11</v>
      </c>
      <c r="N1" s="202"/>
      <c r="O1" s="202"/>
      <c r="P1" s="195" t="s">
        <v>12</v>
      </c>
      <c r="Q1" s="197" t="s">
        <v>12</v>
      </c>
      <c r="R1" s="199" t="s">
        <v>13</v>
      </c>
      <c r="S1" s="193" t="s">
        <v>14</v>
      </c>
      <c r="T1" s="193" t="s">
        <v>15</v>
      </c>
      <c r="U1" s="94" t="s">
        <v>16</v>
      </c>
    </row>
    <row r="2" spans="2:26" ht="12.75" customHeight="1" thickBot="1" x14ac:dyDescent="0.25"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5"/>
      <c r="Q2" s="198"/>
      <c r="R2" s="200"/>
      <c r="S2" s="193"/>
      <c r="T2" s="193"/>
      <c r="U2" s="95" t="s">
        <v>2</v>
      </c>
    </row>
    <row r="3" spans="2:26" ht="12.75" customHeight="1" x14ac:dyDescent="0.2">
      <c r="B3" s="203"/>
      <c r="C3" s="189">
        <f>'[1]105596SHEETS'!$A$2571</f>
        <v>109</v>
      </c>
      <c r="D3" s="189"/>
      <c r="E3" s="207">
        <f>'[1]105596SHEETS'!$A$2589</f>
        <v>112</v>
      </c>
      <c r="F3" s="189">
        <f>'[1]105596SHEETS'!$A$2590</f>
        <v>113</v>
      </c>
      <c r="G3" s="189">
        <f>'[1]105596SHEETS'!$A$2591</f>
        <v>114</v>
      </c>
      <c r="H3" s="189"/>
      <c r="I3" s="189">
        <f>'[1]105596SHEETS'!$A$2609</f>
        <v>115</v>
      </c>
      <c r="J3" s="189">
        <f>'[1]105596SHEETS'!$A$2610</f>
        <v>116</v>
      </c>
      <c r="K3" s="212">
        <f>'[1]105596SHEETS'!$A$2611</f>
        <v>117</v>
      </c>
      <c r="L3" s="212">
        <f>'[1]105596SHEETS'!$A$2941</f>
        <v>148</v>
      </c>
      <c r="M3" s="212" t="s">
        <v>307</v>
      </c>
      <c r="N3" s="212"/>
      <c r="O3" s="209"/>
      <c r="P3" s="195"/>
      <c r="Q3" s="205" t="s">
        <v>17</v>
      </c>
      <c r="R3" s="191" t="s">
        <v>10</v>
      </c>
      <c r="S3" s="193"/>
      <c r="T3" s="193"/>
      <c r="U3" s="95" t="s">
        <v>6</v>
      </c>
    </row>
    <row r="4" spans="2:26" ht="12.75" customHeight="1" thickBot="1" x14ac:dyDescent="0.25">
      <c r="B4" s="204"/>
      <c r="C4" s="190"/>
      <c r="D4" s="190"/>
      <c r="E4" s="208"/>
      <c r="F4" s="211"/>
      <c r="G4" s="190"/>
      <c r="H4" s="190"/>
      <c r="I4" s="190"/>
      <c r="J4" s="190"/>
      <c r="K4" s="214"/>
      <c r="L4" s="214"/>
      <c r="M4" s="214"/>
      <c r="N4" s="213"/>
      <c r="O4" s="210"/>
      <c r="P4" s="196"/>
      <c r="Q4" s="206"/>
      <c r="R4" s="192"/>
      <c r="S4" s="194"/>
      <c r="T4" s="194"/>
      <c r="U4" s="97"/>
    </row>
    <row r="5" spans="2:26" ht="12.75" customHeight="1" x14ac:dyDescent="0.2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9"/>
      <c r="O5" s="100"/>
      <c r="P5" s="101"/>
      <c r="Q5" s="77"/>
      <c r="R5" s="102"/>
      <c r="S5" s="99"/>
      <c r="T5" s="79"/>
      <c r="U5" s="103"/>
      <c r="Z5" s="82"/>
    </row>
    <row r="6" spans="2:26" ht="12.75" customHeight="1" x14ac:dyDescent="0.2">
      <c r="B6" s="74"/>
      <c r="C6" s="74"/>
      <c r="D6" s="74"/>
      <c r="E6" s="74"/>
      <c r="F6" s="74"/>
      <c r="G6" s="74"/>
      <c r="H6" s="74"/>
      <c r="I6" s="74">
        <f>'SIGN 1'!I79</f>
        <v>12</v>
      </c>
      <c r="J6" s="104">
        <f>'SIGN 2'!I84</f>
        <v>123.7</v>
      </c>
      <c r="K6" s="104">
        <f>'SIGN 3'!I79</f>
        <v>49.5</v>
      </c>
      <c r="L6" s="74"/>
      <c r="M6" s="85">
        <f>R6</f>
        <v>185.2</v>
      </c>
      <c r="N6" s="75"/>
      <c r="O6" s="83"/>
      <c r="P6" s="75">
        <f>'SIGN 1'!I3</f>
        <v>630</v>
      </c>
      <c r="Q6" s="77">
        <f>'SIGN 1'!I1</f>
        <v>2100</v>
      </c>
      <c r="R6" s="87">
        <f>SUM(A6:L6)</f>
        <v>185.2</v>
      </c>
      <c r="S6" s="105" t="str">
        <f>'SIGN 1'!I14</f>
        <v>FT</v>
      </c>
      <c r="T6" s="79" t="str">
        <f>'SIGN 1'!I4</f>
        <v>GROUND MOUNTED SUPPORT, NO. 2 POST</v>
      </c>
      <c r="U6" s="80"/>
      <c r="Z6" s="82"/>
    </row>
    <row r="7" spans="2:26" ht="12.75" customHeight="1" x14ac:dyDescent="0.2">
      <c r="B7" s="74"/>
      <c r="C7" s="74"/>
      <c r="D7" s="74"/>
      <c r="E7" s="74"/>
      <c r="F7" s="74"/>
      <c r="G7" s="74"/>
      <c r="H7" s="74"/>
      <c r="I7" s="74">
        <f>'SIGN 1'!J79</f>
        <v>0</v>
      </c>
      <c r="J7" s="104">
        <f>'SIGN 2'!J84</f>
        <v>91.699999999999989</v>
      </c>
      <c r="K7" s="104">
        <f>'SIGN 3'!J79</f>
        <v>175.79999999999998</v>
      </c>
      <c r="L7" s="74"/>
      <c r="M7" s="85">
        <f t="shared" ref="M7:M63" si="0">R7</f>
        <v>267.5</v>
      </c>
      <c r="N7" s="75"/>
      <c r="O7" s="83"/>
      <c r="P7" s="75">
        <f>'SIGN 1'!J3</f>
        <v>630</v>
      </c>
      <c r="Q7" s="77">
        <f>'SIGN 1'!J1</f>
        <v>3100</v>
      </c>
      <c r="R7" s="87">
        <f>SUM(A7:L7)</f>
        <v>267.5</v>
      </c>
      <c r="S7" s="105" t="str">
        <f>'SIGN 1'!J14</f>
        <v>FT</v>
      </c>
      <c r="T7" s="79" t="str">
        <f>'SIGN 1'!J4</f>
        <v>GROUND MOUNTED SUPPORT, NO. 3 POST</v>
      </c>
      <c r="U7" s="80"/>
      <c r="Z7" s="82"/>
    </row>
    <row r="8" spans="2:26" ht="12.75" customHeight="1" x14ac:dyDescent="0.2">
      <c r="B8" s="74"/>
      <c r="C8" s="74"/>
      <c r="D8" s="74"/>
      <c r="E8" s="74"/>
      <c r="F8" s="74"/>
      <c r="G8" s="74"/>
      <c r="H8" s="74"/>
      <c r="I8" s="74">
        <f>'SIGN 1'!K79</f>
        <v>0</v>
      </c>
      <c r="J8" s="104">
        <f>'SIGN 2'!K84</f>
        <v>0</v>
      </c>
      <c r="K8" s="104">
        <f>'SIGN 3'!K79</f>
        <v>29.2</v>
      </c>
      <c r="L8" s="74"/>
      <c r="M8" s="85">
        <f t="shared" si="0"/>
        <v>29.2</v>
      </c>
      <c r="N8" s="75"/>
      <c r="O8" s="83"/>
      <c r="P8" s="75">
        <f>'SIGN 1'!K3</f>
        <v>630</v>
      </c>
      <c r="Q8" s="77">
        <f>'SIGN 1'!K1</f>
        <v>8004</v>
      </c>
      <c r="R8" s="87">
        <f>SUM(A8:L8)</f>
        <v>29.2</v>
      </c>
      <c r="S8" s="105" t="str">
        <f>'SIGN 1'!K14</f>
        <v>FT</v>
      </c>
      <c r="T8" s="79" t="str">
        <f>'SIGN 1'!K4</f>
        <v>ONE WAY SUPPORT, NO. 3 POST</v>
      </c>
      <c r="U8" s="80"/>
      <c r="Z8" s="82"/>
    </row>
    <row r="9" spans="2:26" ht="12.75" customHeight="1" x14ac:dyDescent="0.2">
      <c r="B9" s="92"/>
      <c r="C9" s="74"/>
      <c r="D9" s="92"/>
      <c r="E9" s="92"/>
      <c r="F9" s="92"/>
      <c r="G9" s="92"/>
      <c r="H9" s="92"/>
      <c r="I9" s="92">
        <f>'SIGN 1'!L79</f>
        <v>0</v>
      </c>
      <c r="J9" s="92">
        <f>'SIGN 2'!L84</f>
        <v>0</v>
      </c>
      <c r="K9" s="92">
        <f>'SIGN 3'!L79</f>
        <v>4</v>
      </c>
      <c r="L9" s="92"/>
      <c r="M9" s="75">
        <f t="shared" si="0"/>
        <v>4</v>
      </c>
      <c r="N9" s="75"/>
      <c r="O9" s="92"/>
      <c r="P9" s="88">
        <f>'SIGN 1'!L3</f>
        <v>630</v>
      </c>
      <c r="Q9" s="77">
        <f>'SIGN 1'!L1</f>
        <v>8600</v>
      </c>
      <c r="R9" s="78">
        <f>SUM(A9:L9)</f>
        <v>4</v>
      </c>
      <c r="S9" s="92" t="str">
        <f>'SIGN 1'!L14</f>
        <v>EACH</v>
      </c>
      <c r="T9" s="79" t="str">
        <f>'SIGN 1'!L4</f>
        <v>SIGN POST REFLECTOR</v>
      </c>
      <c r="U9" s="93"/>
      <c r="Z9" s="82"/>
    </row>
    <row r="10" spans="2:26" ht="12.75" customHeight="1" x14ac:dyDescent="0.2"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>
        <f>'[2]FRA-70 4H'!X36</f>
        <v>4</v>
      </c>
      <c r="M10" s="75">
        <f t="shared" si="0"/>
        <v>4</v>
      </c>
      <c r="N10" s="75"/>
      <c r="O10" s="74"/>
      <c r="P10" s="76">
        <f>'[2]FRA-70 4H'!X4</f>
        <v>630</v>
      </c>
      <c r="Q10" s="77">
        <f>'[2]FRA-70 4H'!X1</f>
        <v>79101</v>
      </c>
      <c r="R10" s="78">
        <f>SUM(A10:L10)</f>
        <v>4</v>
      </c>
      <c r="S10" s="74" t="str">
        <f>'[2]FRA-70 4H'!X20</f>
        <v>EACH</v>
      </c>
      <c r="T10" s="79" t="str">
        <f>'[2]Printed View 1'!X3</f>
        <v>SIGN HANGER ASSEMBLY, MAST ARM, AS PER PLAN</v>
      </c>
      <c r="U10" s="80">
        <f>'[1]105596SHEETS'!$A$2918</f>
        <v>130</v>
      </c>
      <c r="Z10" s="82"/>
    </row>
    <row r="11" spans="2:26" ht="12.75" customHeight="1" x14ac:dyDescent="0.2"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5"/>
      <c r="N11" s="75"/>
      <c r="O11" s="74"/>
      <c r="P11" s="76"/>
      <c r="Q11" s="77"/>
      <c r="R11" s="78"/>
      <c r="S11" s="74"/>
      <c r="T11" s="79"/>
      <c r="U11" s="80"/>
      <c r="Z11" s="82"/>
    </row>
    <row r="12" spans="2:26" ht="12.75" customHeight="1" x14ac:dyDescent="0.2">
      <c r="B12" s="74"/>
      <c r="C12" s="74"/>
      <c r="D12" s="74"/>
      <c r="E12" s="74"/>
      <c r="F12" s="74"/>
      <c r="G12" s="74"/>
      <c r="H12" s="74"/>
      <c r="I12" s="74">
        <f>'SIGN 1'!M79</f>
        <v>0</v>
      </c>
      <c r="J12" s="74">
        <f>'SIGN 2'!M84</f>
        <v>3</v>
      </c>
      <c r="K12" s="74">
        <f>'SIGN 3'!M79</f>
        <v>0</v>
      </c>
      <c r="L12" s="74">
        <f>'[2]FRA-70 4H'!Y36</f>
        <v>8</v>
      </c>
      <c r="M12" s="75">
        <f>R12</f>
        <v>11</v>
      </c>
      <c r="N12" s="75"/>
      <c r="O12" s="83"/>
      <c r="P12" s="75">
        <f>'SIGN 1'!M3</f>
        <v>630</v>
      </c>
      <c r="Q12" s="77">
        <f>'SIGN 1'!M1</f>
        <v>79501</v>
      </c>
      <c r="R12" s="78">
        <f>SUM(A12:L12)</f>
        <v>11</v>
      </c>
      <c r="S12" s="75" t="str">
        <f>'SIGN 1'!M14</f>
        <v>EACH</v>
      </c>
      <c r="T12" s="79" t="str">
        <f>'SIGN 1'!M4</f>
        <v>SIGN SUPPORT ASSEMBLY, POLE MOUNTED, AS PER PLAN</v>
      </c>
      <c r="U12" s="80">
        <f>'[1]105596SHEETS'!$A$2918</f>
        <v>130</v>
      </c>
      <c r="Z12" s="82"/>
    </row>
    <row r="13" spans="2:26" s="90" customFormat="1" ht="12.75" customHeight="1" x14ac:dyDescent="0.2">
      <c r="B13" s="84"/>
      <c r="C13" s="84"/>
      <c r="D13" s="84"/>
      <c r="E13" s="84"/>
      <c r="F13" s="84"/>
      <c r="G13" s="84"/>
      <c r="H13" s="84"/>
      <c r="I13" s="84">
        <f>'SIGN 1'!N79</f>
        <v>2.2999999999999998</v>
      </c>
      <c r="J13" s="84">
        <f>'SIGN 2'!N84</f>
        <v>78.7</v>
      </c>
      <c r="K13" s="84">
        <f>'SIGN 3'!N79</f>
        <v>108.89999999999999</v>
      </c>
      <c r="L13" s="84">
        <f>'[2]FRA-70 4H'!Z36</f>
        <v>24</v>
      </c>
      <c r="M13" s="85">
        <f>R13</f>
        <v>213.89999999999998</v>
      </c>
      <c r="N13" s="85"/>
      <c r="O13" s="84"/>
      <c r="P13" s="86">
        <f>'SIGN 1'!N3</f>
        <v>630</v>
      </c>
      <c r="Q13" s="77">
        <f>'SIGN 1'!N1</f>
        <v>80100</v>
      </c>
      <c r="R13" s="87">
        <f>SUM(A13:L13)</f>
        <v>213.89999999999998</v>
      </c>
      <c r="S13" s="88" t="str">
        <f>'SIGN 1'!N14</f>
        <v>SF</v>
      </c>
      <c r="T13" s="89" t="str">
        <f>'SIGN 1'!N4</f>
        <v>SIGN, FLAT SHEET</v>
      </c>
      <c r="U13" s="80"/>
      <c r="Z13" s="91"/>
    </row>
    <row r="14" spans="2:26" s="90" customFormat="1" ht="12.75" customHeight="1" x14ac:dyDescent="0.2"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6">
        <f>'[2]FRA-70 4H'!AA36</f>
        <v>8</v>
      </c>
      <c r="M14" s="75">
        <f>R14</f>
        <v>8</v>
      </c>
      <c r="N14" s="85"/>
      <c r="O14" s="84"/>
      <c r="P14" s="88">
        <f>'[2]FRA-70 4H'!$AA$4</f>
        <v>630</v>
      </c>
      <c r="Q14" s="77">
        <f>'[2]FRA-70 4H'!$AA$1</f>
        <v>80500</v>
      </c>
      <c r="R14" s="78">
        <f>SUM(A14:L14)</f>
        <v>8</v>
      </c>
      <c r="S14" s="88" t="str">
        <f>'[2]FRA-70 4H'!$AA$20</f>
        <v>EACH</v>
      </c>
      <c r="T14" s="89" t="str">
        <f>'[2]Printed View 1'!E41</f>
        <v>SIGN, DOUBLE FACED, STREET NAME</v>
      </c>
      <c r="U14" s="80"/>
      <c r="Z14" s="91"/>
    </row>
    <row r="15" spans="2:26" ht="12.75" customHeight="1" x14ac:dyDescent="0.2">
      <c r="B15" s="84"/>
      <c r="C15" s="84"/>
      <c r="D15" s="84"/>
      <c r="E15" s="84"/>
      <c r="F15" s="84"/>
      <c r="G15" s="84"/>
      <c r="H15" s="84"/>
      <c r="I15" s="86">
        <f>'SIGN 1'!O79</f>
        <v>19</v>
      </c>
      <c r="J15" s="86">
        <f>'SIGN 2'!O84</f>
        <v>19</v>
      </c>
      <c r="K15" s="86">
        <f>'SIGN 3'!O79</f>
        <v>0</v>
      </c>
      <c r="L15" s="84"/>
      <c r="M15" s="75">
        <f>R15</f>
        <v>38</v>
      </c>
      <c r="N15" s="85"/>
      <c r="O15" s="84"/>
      <c r="P15" s="88">
        <f>'SIGN 1'!O3</f>
        <v>630</v>
      </c>
      <c r="Q15" s="77" t="str">
        <f>'SIGN 1'!O1</f>
        <v>84900</v>
      </c>
      <c r="R15" s="78">
        <f>SUM(A15:L15)</f>
        <v>38</v>
      </c>
      <c r="S15" s="92" t="str">
        <f>'SIGN 1'!O14</f>
        <v>EACH</v>
      </c>
      <c r="T15" s="79" t="str">
        <f>'SIGN 1'!O4</f>
        <v>REMOVAL OF GROUND MOUNTED SIGN AND DISPOSAL</v>
      </c>
      <c r="U15" s="93"/>
      <c r="Z15" s="82"/>
    </row>
    <row r="16" spans="2:26" ht="12.75" customHeight="1" x14ac:dyDescent="0.2">
      <c r="B16" s="84"/>
      <c r="C16" s="84"/>
      <c r="D16" s="84"/>
      <c r="E16" s="84"/>
      <c r="F16" s="84"/>
      <c r="G16" s="84"/>
      <c r="H16" s="84"/>
      <c r="I16" s="86">
        <f>'SIGN 1'!P79</f>
        <v>2</v>
      </c>
      <c r="J16" s="86">
        <f>'SIGN 2'!P84</f>
        <v>0</v>
      </c>
      <c r="K16" s="86">
        <f>'SIGN 3'!P79</f>
        <v>0</v>
      </c>
      <c r="L16" s="84"/>
      <c r="M16" s="75">
        <f>R16</f>
        <v>2</v>
      </c>
      <c r="N16" s="85"/>
      <c r="O16" s="84"/>
      <c r="P16" s="88">
        <f>'SIGN 1'!P3</f>
        <v>630</v>
      </c>
      <c r="Q16" s="77">
        <f>'SIGN 1'!P1</f>
        <v>85100</v>
      </c>
      <c r="R16" s="78">
        <f>SUM(A16:L16)</f>
        <v>2</v>
      </c>
      <c r="S16" s="92" t="str">
        <f>'SIGN 1'!P14</f>
        <v>EACH</v>
      </c>
      <c r="T16" s="79" t="str">
        <f>'SIGN 1'!P4</f>
        <v>REMOVAL OF GROUND MOUNTED SIGN AND REERECTION</v>
      </c>
      <c r="U16" s="93"/>
      <c r="Z16" s="82"/>
    </row>
    <row r="17" spans="2:26" ht="12.75" customHeight="1" x14ac:dyDescent="0.2">
      <c r="B17" s="84"/>
      <c r="C17" s="84"/>
      <c r="D17" s="84"/>
      <c r="E17" s="84"/>
      <c r="F17" s="84"/>
      <c r="G17" s="84"/>
      <c r="H17" s="84"/>
      <c r="I17" s="86"/>
      <c r="J17" s="86"/>
      <c r="K17" s="86"/>
      <c r="L17" s="84"/>
      <c r="M17" s="75"/>
      <c r="N17" s="85"/>
      <c r="O17" s="84"/>
      <c r="P17" s="88"/>
      <c r="Q17" s="77"/>
      <c r="R17" s="78"/>
      <c r="S17" s="92"/>
      <c r="T17" s="79"/>
      <c r="U17" s="93"/>
      <c r="Z17" s="82"/>
    </row>
    <row r="18" spans="2:26" ht="12.75" customHeight="1" x14ac:dyDescent="0.2">
      <c r="B18" s="84"/>
      <c r="C18" s="84"/>
      <c r="D18" s="84"/>
      <c r="E18" s="84"/>
      <c r="F18" s="84"/>
      <c r="G18" s="84"/>
      <c r="H18" s="84"/>
      <c r="I18" s="86">
        <f>'SIGN 1'!Q79</f>
        <v>6</v>
      </c>
      <c r="J18" s="86">
        <f>'SIGN 2'!Q84</f>
        <v>14</v>
      </c>
      <c r="K18" s="86">
        <f>'SIGN 3'!Q79</f>
        <v>0</v>
      </c>
      <c r="L18" s="84"/>
      <c r="M18" s="75">
        <f>R18</f>
        <v>20</v>
      </c>
      <c r="N18" s="85"/>
      <c r="O18" s="84"/>
      <c r="P18" s="88">
        <f>'SIGN 1'!Q3</f>
        <v>630</v>
      </c>
      <c r="Q18" s="77">
        <f>'SIGN 1'!Q1</f>
        <v>86002</v>
      </c>
      <c r="R18" s="78">
        <f>SUM(A18:L18)</f>
        <v>20</v>
      </c>
      <c r="S18" s="92" t="str">
        <f>'SIGN 1'!Q14</f>
        <v>EACH</v>
      </c>
      <c r="T18" s="79" t="str">
        <f>'SIGN 1'!Q4</f>
        <v>REMOVAL OF GROUND MOUNTED POST SUPPORT AND DISPOSAL</v>
      </c>
      <c r="U18" s="93"/>
      <c r="Z18" s="82"/>
    </row>
    <row r="19" spans="2:26" ht="12.75" customHeight="1" x14ac:dyDescent="0.2">
      <c r="B19" s="84"/>
      <c r="C19" s="84"/>
      <c r="D19" s="84"/>
      <c r="E19" s="84"/>
      <c r="F19" s="84"/>
      <c r="G19" s="84"/>
      <c r="H19" s="84"/>
      <c r="I19" s="86">
        <f>'SIGN 1'!R79</f>
        <v>3</v>
      </c>
      <c r="J19" s="86">
        <f>'SIGN 2'!R84</f>
        <v>2</v>
      </c>
      <c r="K19" s="86">
        <f>'SIGN 3'!R79</f>
        <v>0</v>
      </c>
      <c r="L19" s="84"/>
      <c r="M19" s="75">
        <f>R19</f>
        <v>5</v>
      </c>
      <c r="N19" s="85"/>
      <c r="O19" s="84"/>
      <c r="P19" s="88">
        <f>'SIGN 1'!R3</f>
        <v>630</v>
      </c>
      <c r="Q19" s="77">
        <f>'SIGN 1'!R1</f>
        <v>87500</v>
      </c>
      <c r="R19" s="78">
        <f>SUM(A19:L19)</f>
        <v>5</v>
      </c>
      <c r="S19" s="92" t="str">
        <f>'SIGN 1'!R14</f>
        <v>EACH</v>
      </c>
      <c r="T19" s="79" t="str">
        <f>'SIGN 1'!R4</f>
        <v>REMOVAL OF POLE MOUNTED SIGN AND DISPOSAL</v>
      </c>
      <c r="U19" s="93"/>
      <c r="Z19" s="82"/>
    </row>
    <row r="20" spans="2:26" ht="12.75" customHeight="1" x14ac:dyDescent="0.2">
      <c r="B20" s="84"/>
      <c r="C20" s="84"/>
      <c r="D20" s="84"/>
      <c r="E20" s="84"/>
      <c r="F20" s="84"/>
      <c r="G20" s="84"/>
      <c r="H20" s="84"/>
      <c r="I20" s="86"/>
      <c r="J20" s="86"/>
      <c r="K20" s="86"/>
      <c r="L20" s="86" t="str">
        <f>'[2]FRA-70 4H'!AB36</f>
        <v>LS</v>
      </c>
      <c r="M20" s="75" t="str">
        <f>R20</f>
        <v>LS</v>
      </c>
      <c r="N20" s="85"/>
      <c r="O20" s="84"/>
      <c r="P20" s="88">
        <f>'[2]FRA-70 4H'!$AB$4</f>
        <v>630</v>
      </c>
      <c r="Q20" s="77">
        <f>'[2]FRA-70 4H'!$AB$1</f>
        <v>97800</v>
      </c>
      <c r="R20" s="78" t="str" cm="1">
        <f t="array" ref="R20:R21">'[2]FRA-70 4H'!$AB$36:$AB$37</f>
        <v>LS</v>
      </c>
      <c r="S20" s="92"/>
      <c r="T20" s="79" t="str">
        <f>'[2]FRA-70 4H'!AB5</f>
        <v>SIGNING, MISC.: TRAFFIC SIGNAL SIGNS</v>
      </c>
      <c r="U20" s="80">
        <f>'[1]105596SHEETS'!$A$2918</f>
        <v>130</v>
      </c>
      <c r="Z20" s="82"/>
    </row>
    <row r="21" spans="2:26" ht="12.75" customHeight="1" x14ac:dyDescent="0.2">
      <c r="B21" s="84"/>
      <c r="C21" s="84"/>
      <c r="D21" s="84"/>
      <c r="E21" s="84"/>
      <c r="F21" s="84"/>
      <c r="G21" s="84"/>
      <c r="H21" s="84"/>
      <c r="I21" s="86"/>
      <c r="J21" s="86"/>
      <c r="K21" s="86"/>
      <c r="L21" s="84"/>
      <c r="M21" s="75"/>
      <c r="N21" s="85"/>
      <c r="O21" s="84"/>
      <c r="P21" s="88"/>
      <c r="Q21" s="77"/>
      <c r="R21" s="78">
        <v>0</v>
      </c>
      <c r="S21" s="92"/>
      <c r="T21" s="79"/>
      <c r="U21" s="93"/>
      <c r="Z21" s="82"/>
    </row>
    <row r="22" spans="2:26" ht="12.75" customHeight="1" x14ac:dyDescent="0.2">
      <c r="B22" s="92"/>
      <c r="C22" s="92">
        <f>'MOT RESTORATION (NOTE ON TN002)'!G61</f>
        <v>48</v>
      </c>
      <c r="D22" s="92"/>
      <c r="E22" s="92"/>
      <c r="F22" s="92"/>
      <c r="G22" s="92"/>
      <c r="H22" s="92"/>
      <c r="I22" s="92"/>
      <c r="J22" s="92"/>
      <c r="K22" s="92"/>
      <c r="L22" s="92"/>
      <c r="M22" s="75">
        <f t="shared" si="0"/>
        <v>48</v>
      </c>
      <c r="N22" s="75"/>
      <c r="O22" s="92"/>
      <c r="P22" s="88">
        <f>'MOT RESTORATION (NOTE ON TN002)'!G4</f>
        <v>644</v>
      </c>
      <c r="Q22" s="77">
        <f>'MOT RESTORATION (NOTE ON TN002)'!G1</f>
        <v>1200</v>
      </c>
      <c r="R22" s="78">
        <f t="shared" ref="R22:R28" si="1">SUM(A22:L22)</f>
        <v>48</v>
      </c>
      <c r="S22" s="92" t="str">
        <f>'MOT RESTORATION (NOTE ON TN002)'!G15</f>
        <v>FT</v>
      </c>
      <c r="T22" s="79" t="str">
        <f>'MOT RESTORATION (NOTE ON TN002)'!G5</f>
        <v>PARKING LOT STALL MARKING</v>
      </c>
      <c r="U22" s="93"/>
      <c r="Z22" s="82"/>
    </row>
    <row r="23" spans="2:26" ht="12.75" customHeight="1" x14ac:dyDescent="0.2">
      <c r="B23" s="92"/>
      <c r="C23" s="92">
        <f>'MOT RESTORATION (NOTE ON TN002)'!H61</f>
        <v>3</v>
      </c>
      <c r="D23" s="92"/>
      <c r="E23" s="92">
        <f>'PAVT MARK 1'!H77</f>
        <v>2</v>
      </c>
      <c r="F23" s="92">
        <f>'PAVT MARK 2'!H75</f>
        <v>3</v>
      </c>
      <c r="G23" s="92">
        <f>'PAVT MARK 3'!H74</f>
        <v>4</v>
      </c>
      <c r="H23" s="92"/>
      <c r="I23" s="92"/>
      <c r="J23" s="92"/>
      <c r="K23" s="92"/>
      <c r="L23" s="92"/>
      <c r="M23" s="75">
        <f t="shared" si="0"/>
        <v>12</v>
      </c>
      <c r="N23" s="75"/>
      <c r="O23" s="92"/>
      <c r="P23" s="88">
        <f>'PAVT MARK 1'!H4</f>
        <v>644</v>
      </c>
      <c r="Q23" s="77">
        <f>'PAVT MARK 1'!H1</f>
        <v>1300</v>
      </c>
      <c r="R23" s="78">
        <f>SUM(A23:L23)</f>
        <v>12</v>
      </c>
      <c r="S23" s="92" t="str">
        <f>'PAVT MARK 1'!H15</f>
        <v>EACH</v>
      </c>
      <c r="T23" s="79" t="str">
        <f>'PAVT MARK 1'!H5</f>
        <v>LANE ARROW</v>
      </c>
      <c r="U23" s="93"/>
      <c r="Z23" s="82"/>
    </row>
    <row r="24" spans="2:26" ht="12.75" customHeight="1" x14ac:dyDescent="0.2">
      <c r="B24" s="92"/>
      <c r="C24" s="92">
        <f>'MOT RESTORATION (NOTE ON TN002)'!I61</f>
        <v>3</v>
      </c>
      <c r="D24" s="92"/>
      <c r="E24" s="92">
        <f>'PAVT MARK 1'!I77</f>
        <v>0</v>
      </c>
      <c r="F24" s="92">
        <f>'PAVT MARK 2'!I75</f>
        <v>4</v>
      </c>
      <c r="G24" s="92">
        <f>'PAVT MARK 3'!I74</f>
        <v>0</v>
      </c>
      <c r="H24" s="92"/>
      <c r="I24" s="92"/>
      <c r="J24" s="92"/>
      <c r="K24" s="92"/>
      <c r="L24" s="92"/>
      <c r="M24" s="75">
        <f t="shared" si="0"/>
        <v>7</v>
      </c>
      <c r="N24" s="75"/>
      <c r="O24" s="86"/>
      <c r="P24" s="88">
        <f>'PAVT MARK 1'!I4</f>
        <v>644</v>
      </c>
      <c r="Q24" s="77">
        <f>'PAVT MARK 1'!I1</f>
        <v>1630</v>
      </c>
      <c r="R24" s="78">
        <f t="shared" si="1"/>
        <v>7</v>
      </c>
      <c r="S24" s="92" t="str">
        <f>'PAVT MARK 1'!I15</f>
        <v>EACH</v>
      </c>
      <c r="T24" s="79" t="str">
        <f>'PAVT MARK 1'!I5</f>
        <v>BIKE LANE SYMBOL MARKING</v>
      </c>
      <c r="U24" s="93"/>
      <c r="Z24" s="82"/>
    </row>
    <row r="25" spans="2:26" ht="12.75" customHeight="1" x14ac:dyDescent="0.2">
      <c r="B25" s="92"/>
      <c r="C25" s="92"/>
      <c r="D25" s="92"/>
      <c r="E25" s="92">
        <f>'PAVT MARK 1'!J77</f>
        <v>6</v>
      </c>
      <c r="F25" s="92">
        <f>'PAVT MARK 2'!J75</f>
        <v>1</v>
      </c>
      <c r="G25" s="92">
        <f>'PAVT MARK 3'!J74</f>
        <v>0</v>
      </c>
      <c r="H25" s="92"/>
      <c r="I25" s="92"/>
      <c r="J25" s="92"/>
      <c r="K25" s="92"/>
      <c r="L25" s="92"/>
      <c r="M25" s="75">
        <f t="shared" si="0"/>
        <v>7</v>
      </c>
      <c r="N25" s="75"/>
      <c r="O25" s="92"/>
      <c r="P25" s="88">
        <f>'PAVT MARK 1'!J4</f>
        <v>644</v>
      </c>
      <c r="Q25" s="77">
        <f>'PAVT MARK 1'!J1</f>
        <v>19000</v>
      </c>
      <c r="R25" s="78">
        <f t="shared" si="1"/>
        <v>7</v>
      </c>
      <c r="S25" s="92" t="str">
        <f>'PAVT MARK 1'!J15</f>
        <v>EACH</v>
      </c>
      <c r="T25" s="79" t="str">
        <f>'PAVT MARK 1'!J5</f>
        <v>SHARED LANE MARKING</v>
      </c>
      <c r="U25" s="93"/>
      <c r="Z25" s="82"/>
    </row>
    <row r="26" spans="2:26" ht="12.75" customHeight="1" x14ac:dyDescent="0.2">
      <c r="B26" s="92"/>
      <c r="C26" s="92"/>
      <c r="D26" s="92"/>
      <c r="E26" s="92">
        <f>'PAVT MARK 1'!K77</f>
        <v>0</v>
      </c>
      <c r="F26" s="92">
        <f>'PAVT MARK 2'!K75</f>
        <v>2</v>
      </c>
      <c r="G26" s="92">
        <f>'PAVT MARK 3'!K74</f>
        <v>0</v>
      </c>
      <c r="H26" s="92"/>
      <c r="I26" s="92"/>
      <c r="J26" s="92"/>
      <c r="K26" s="92"/>
      <c r="L26" s="92"/>
      <c r="M26" s="75">
        <f t="shared" si="0"/>
        <v>2</v>
      </c>
      <c r="N26" s="75"/>
      <c r="O26" s="92"/>
      <c r="P26" s="88">
        <f>'PAVT MARK 1'!K4</f>
        <v>644</v>
      </c>
      <c r="Q26" s="77">
        <f>'PAVT MARK 1'!K1</f>
        <v>50100</v>
      </c>
      <c r="R26" s="78">
        <f t="shared" si="1"/>
        <v>2</v>
      </c>
      <c r="S26" s="92" t="str">
        <f>'PAVT MARK 1'!K15</f>
        <v>EACH</v>
      </c>
      <c r="T26" s="79" t="str">
        <f>'PAVT MARK 1'!K5</f>
        <v>PAVEMENT MARKING, MISC.: BIKE DETECTOR MARKING</v>
      </c>
      <c r="U26" s="80">
        <f>'[1]105596SHEETS'!$A$2570</f>
        <v>108</v>
      </c>
      <c r="Z26" s="82"/>
    </row>
    <row r="27" spans="2:26" ht="12.75" customHeight="1" x14ac:dyDescent="0.2"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75"/>
      <c r="N27" s="75"/>
      <c r="O27" s="92"/>
      <c r="P27" s="88"/>
      <c r="Q27" s="77"/>
      <c r="R27" s="78"/>
      <c r="S27" s="92"/>
      <c r="T27" s="79"/>
      <c r="U27" s="80"/>
      <c r="Z27" s="82"/>
    </row>
    <row r="28" spans="2:26" s="90" customFormat="1" ht="12.75" customHeight="1" x14ac:dyDescent="0.2">
      <c r="B28" s="86"/>
      <c r="C28" s="86">
        <f>'MOT RESTORATION (NOTE ON TN002)'!J61</f>
        <v>99</v>
      </c>
      <c r="D28" s="86"/>
      <c r="E28" s="86">
        <f>'PAVT MARK 1'!L77</f>
        <v>0</v>
      </c>
      <c r="F28" s="86">
        <f>'PAVT MARK 2'!L75</f>
        <v>120</v>
      </c>
      <c r="G28" s="86">
        <f>'PAVT MARK 3'!L74</f>
        <v>80</v>
      </c>
      <c r="H28" s="86"/>
      <c r="I28" s="86"/>
      <c r="J28" s="86"/>
      <c r="K28" s="86"/>
      <c r="L28" s="86"/>
      <c r="M28" s="75">
        <f t="shared" si="0"/>
        <v>299</v>
      </c>
      <c r="N28" s="75"/>
      <c r="O28" s="86"/>
      <c r="P28" s="88">
        <f>'PAVT MARK 1'!L4</f>
        <v>644</v>
      </c>
      <c r="Q28" s="77">
        <f>'PAVT MARK 1'!L1</f>
        <v>50300</v>
      </c>
      <c r="R28" s="78">
        <f t="shared" si="1"/>
        <v>299</v>
      </c>
      <c r="S28" s="86" t="str">
        <f>'PAVT MARK 1'!L15</f>
        <v>FT</v>
      </c>
      <c r="T28" s="89" t="str">
        <f>'PAVT MARK 1'!L5</f>
        <v>PAVEMENT MARKING, MISC.: BIKE LANE DOTTED LINE, 5"</v>
      </c>
      <c r="U28" s="80">
        <f>'[1]105596SHEETS'!$A$2570</f>
        <v>108</v>
      </c>
      <c r="Z28" s="91"/>
    </row>
    <row r="29" spans="2:26" s="90" customFormat="1" ht="12.75" customHeight="1" x14ac:dyDescent="0.2">
      <c r="B29" s="86"/>
      <c r="C29" s="86">
        <f>'MOT RESTORATION (NOTE ON TN002)'!K61</f>
        <v>99</v>
      </c>
      <c r="D29" s="86"/>
      <c r="E29" s="86">
        <f>'PAVT MARK 1'!M77</f>
        <v>38</v>
      </c>
      <c r="F29" s="86">
        <f>'PAVT MARK 2'!M75</f>
        <v>152</v>
      </c>
      <c r="G29" s="86">
        <f>'PAVT MARK 3'!M74</f>
        <v>417</v>
      </c>
      <c r="H29" s="86"/>
      <c r="I29" s="86"/>
      <c r="J29" s="86"/>
      <c r="K29" s="86"/>
      <c r="L29" s="86"/>
      <c r="M29" s="75">
        <f t="shared" si="0"/>
        <v>706</v>
      </c>
      <c r="N29" s="75"/>
      <c r="O29" s="86"/>
      <c r="P29" s="88">
        <f>'PAVT MARK 1'!M4</f>
        <v>644</v>
      </c>
      <c r="Q29" s="77">
        <f>'PAVT MARK 1'!M1</f>
        <v>50300</v>
      </c>
      <c r="R29" s="78">
        <f>SUM(A29:L29)</f>
        <v>706</v>
      </c>
      <c r="S29" s="86" t="str">
        <f>'PAVT MARK 1'!M15</f>
        <v>FT</v>
      </c>
      <c r="T29" s="89" t="str">
        <f>'PAVT MARK 1'!M5</f>
        <v>PAVEMENT MARKING, MISC.: CHANNELIZING LINE, 10"</v>
      </c>
      <c r="U29" s="80">
        <f>'[1]105596SHEETS'!$A$2570</f>
        <v>108</v>
      </c>
      <c r="Z29" s="91"/>
    </row>
    <row r="30" spans="2:26" s="90" customFormat="1" x14ac:dyDescent="0.2">
      <c r="B30" s="84"/>
      <c r="C30" s="84"/>
      <c r="D30" s="84"/>
      <c r="E30" s="86">
        <f>'PAVT MARK 1'!N77</f>
        <v>33</v>
      </c>
      <c r="F30" s="86">
        <f>'PAVT MARK 2'!N75</f>
        <v>93</v>
      </c>
      <c r="G30" s="84">
        <f>'PAVT MARK 3'!N74</f>
        <v>0</v>
      </c>
      <c r="H30" s="84"/>
      <c r="I30" s="84"/>
      <c r="J30" s="84"/>
      <c r="K30" s="84"/>
      <c r="L30" s="84"/>
      <c r="M30" s="75">
        <f t="shared" si="0"/>
        <v>126</v>
      </c>
      <c r="N30" s="85"/>
      <c r="O30" s="84"/>
      <c r="P30" s="88">
        <f>'PAVT MARK 1'!N4</f>
        <v>644</v>
      </c>
      <c r="Q30" s="77">
        <f>'PAVT MARK 1'!N1</f>
        <v>50300</v>
      </c>
      <c r="R30" s="78">
        <f>SUM(A30:L30)</f>
        <v>126</v>
      </c>
      <c r="S30" s="86" t="str">
        <f>'PAVT MARK 1'!N15</f>
        <v>FT</v>
      </c>
      <c r="T30" s="89" t="str">
        <f>'PAVT MARK 1'!N5</f>
        <v>PAVEMENT MARKING, MISC.: STOP LINE, 20"</v>
      </c>
      <c r="U30" s="80">
        <f>'[1]105596SHEETS'!$A$2570</f>
        <v>108</v>
      </c>
      <c r="Z30" s="91"/>
    </row>
    <row r="31" spans="2:26" s="90" customFormat="1" ht="12.75" customHeight="1" x14ac:dyDescent="0.2">
      <c r="B31" s="106"/>
      <c r="C31" s="106">
        <f>'MOT RESTORATION (NOTE ON TN002)'!L61</f>
        <v>113</v>
      </c>
      <c r="D31" s="106"/>
      <c r="E31" s="86">
        <f>'PAVT MARK 1'!O77</f>
        <v>185</v>
      </c>
      <c r="F31" s="86">
        <f>'PAVT MARK 2'!O75</f>
        <v>236</v>
      </c>
      <c r="G31" s="86">
        <f>'PAVT MARK 3'!O74</f>
        <v>41</v>
      </c>
      <c r="H31" s="86"/>
      <c r="I31" s="106"/>
      <c r="J31" s="86"/>
      <c r="K31" s="86"/>
      <c r="L31" s="86"/>
      <c r="M31" s="75">
        <f t="shared" si="0"/>
        <v>575</v>
      </c>
      <c r="N31" s="75"/>
      <c r="O31" s="75"/>
      <c r="P31" s="88">
        <f>'PAVT MARK 1'!O4</f>
        <v>644</v>
      </c>
      <c r="Q31" s="77">
        <f>'PAVT MARK 1'!O1</f>
        <v>50300</v>
      </c>
      <c r="R31" s="78">
        <f>SUM(A31:L31)</f>
        <v>575</v>
      </c>
      <c r="S31" s="86" t="str">
        <f>'PAVT MARK 1'!O15</f>
        <v>FT</v>
      </c>
      <c r="T31" s="89" t="str">
        <f>'PAVT MARK 1'!O5</f>
        <v>PAVEMENT MARKING, MISC.: TRANSVERSE / DIAGONAL LINE, 20"</v>
      </c>
      <c r="U31" s="80">
        <f>'[1]105596SHEETS'!$A$2570</f>
        <v>108</v>
      </c>
      <c r="Z31" s="91"/>
    </row>
    <row r="32" spans="2:26" ht="12.75" customHeight="1" x14ac:dyDescent="0.2">
      <c r="B32" s="92"/>
      <c r="C32" s="92"/>
      <c r="D32" s="92"/>
      <c r="E32" s="92" cm="1">
        <f t="array" ref="E32:E33">'PAVT MARK 1'!P77:P78</f>
        <v>123</v>
      </c>
      <c r="F32" s="92" cm="1">
        <f t="array" ref="F32:F33">'PAVT MARK 2'!P75:P76</f>
        <v>0</v>
      </c>
      <c r="G32" s="92" cm="1">
        <f t="array" ref="G32:G33">'PAVT MARK 3'!P74:P75</f>
        <v>0</v>
      </c>
      <c r="H32" s="92"/>
      <c r="I32" s="92"/>
      <c r="J32" s="92"/>
      <c r="K32" s="92"/>
      <c r="L32" s="92"/>
      <c r="M32" s="75">
        <f t="shared" si="0"/>
        <v>123</v>
      </c>
      <c r="N32" s="75"/>
      <c r="O32" s="92"/>
      <c r="P32" s="88">
        <f>'PAVT MARK 1'!P4</f>
        <v>644</v>
      </c>
      <c r="Q32" s="77">
        <f>'PAVT MARK 1'!P1</f>
        <v>50300</v>
      </c>
      <c r="R32" s="78">
        <f>SUM(A32:L32)</f>
        <v>123</v>
      </c>
      <c r="S32" s="92" t="str">
        <f>'PAVT MARK 1'!P15</f>
        <v>FT</v>
      </c>
      <c r="T32" s="79" t="str">
        <f>'PAVT MARK 1'!P5</f>
        <v>PAVEMENT MARKING, MISC.: DOTTED LINE, 5"</v>
      </c>
      <c r="U32" s="80">
        <f>'[1]105596SHEETS'!$A$2570</f>
        <v>108</v>
      </c>
      <c r="Z32" s="82"/>
    </row>
    <row r="33" spans="2:26" ht="12.75" customHeight="1" x14ac:dyDescent="0.2">
      <c r="B33" s="92"/>
      <c r="C33" s="92"/>
      <c r="D33" s="92"/>
      <c r="E33" s="92">
        <v>0</v>
      </c>
      <c r="F33" s="92">
        <v>0</v>
      </c>
      <c r="G33" s="92">
        <v>0</v>
      </c>
      <c r="H33" s="92"/>
      <c r="I33" s="92"/>
      <c r="J33" s="92"/>
      <c r="K33" s="92"/>
      <c r="L33" s="92"/>
      <c r="M33" s="75"/>
      <c r="N33" s="75"/>
      <c r="O33" s="92"/>
      <c r="P33" s="88"/>
      <c r="Q33" s="77"/>
      <c r="R33" s="78"/>
      <c r="S33" s="92"/>
      <c r="T33" s="79"/>
      <c r="U33" s="80"/>
      <c r="Z33" s="82"/>
    </row>
    <row r="34" spans="2:26" ht="12.75" customHeight="1" x14ac:dyDescent="0.2">
      <c r="B34" s="84"/>
      <c r="C34" s="107">
        <f>'MOT RESTORATION (NOTE ON TN002)'!M61</f>
        <v>0.42</v>
      </c>
      <c r="D34" s="84"/>
      <c r="E34" s="107">
        <f>'PAVT MARK 1'!Q77</f>
        <v>0.05</v>
      </c>
      <c r="F34" s="107">
        <f>'PAVT MARK 2'!Q75</f>
        <v>0.18000000000000002</v>
      </c>
      <c r="G34" s="107">
        <f>'PAVT MARK 3'!Q74</f>
        <v>0.02</v>
      </c>
      <c r="H34" s="84"/>
      <c r="I34" s="84"/>
      <c r="J34" s="84"/>
      <c r="K34" s="84"/>
      <c r="L34" s="84"/>
      <c r="M34" s="108">
        <f>R34</f>
        <v>0.67</v>
      </c>
      <c r="N34" s="85"/>
      <c r="O34" s="84"/>
      <c r="P34" s="88">
        <f>'PAVT MARK 1'!Q4</f>
        <v>644</v>
      </c>
      <c r="Q34" s="77">
        <f>'PAVT MARK 1'!Q1</f>
        <v>50400</v>
      </c>
      <c r="R34" s="109">
        <f>SUM(A34:L34)</f>
        <v>0.67</v>
      </c>
      <c r="S34" s="92" t="s">
        <v>249</v>
      </c>
      <c r="T34" s="79" t="str">
        <f>'PAVT MARK 1'!Q5</f>
        <v>PAVEMENT MARKING, MISC.: EDGE LINE, 5"</v>
      </c>
      <c r="U34" s="80">
        <f>'[1]105596SHEETS'!$A$2570</f>
        <v>108</v>
      </c>
      <c r="Z34" s="82"/>
    </row>
    <row r="35" spans="2:26" ht="12.75" customHeight="1" x14ac:dyDescent="0.2">
      <c r="B35" s="84"/>
      <c r="C35" s="107">
        <f>'MOT RESTORATION (NOTE ON TN002)'!N61</f>
        <v>0.17</v>
      </c>
      <c r="D35" s="84"/>
      <c r="E35" s="107">
        <f>'PAVT MARK 1'!R77</f>
        <v>0.13</v>
      </c>
      <c r="F35" s="107">
        <f>'PAVT MARK 2'!R75</f>
        <v>0.12</v>
      </c>
      <c r="G35" s="107">
        <f>'PAVT MARK 3'!R74</f>
        <v>0.15000000000000002</v>
      </c>
      <c r="H35" s="84"/>
      <c r="I35" s="84"/>
      <c r="J35" s="84"/>
      <c r="K35" s="84"/>
      <c r="L35" s="84"/>
      <c r="M35" s="108">
        <f>R35</f>
        <v>0.57000000000000006</v>
      </c>
      <c r="N35" s="85"/>
      <c r="O35" s="84"/>
      <c r="P35" s="88">
        <f>'PAVT MARK 1'!R4</f>
        <v>644</v>
      </c>
      <c r="Q35" s="77">
        <f>'PAVT MARK 1'!R1</f>
        <v>50400</v>
      </c>
      <c r="R35" s="109">
        <f>SUM(A35:L35)</f>
        <v>0.57000000000000006</v>
      </c>
      <c r="S35" s="92" t="s">
        <v>249</v>
      </c>
      <c r="T35" s="79" t="str">
        <f>'PAVT MARK 1'!R5</f>
        <v>PAVEMENT MARKING, MISC.: LANE LINE, 5"</v>
      </c>
      <c r="U35" s="80">
        <f>'[1]105596SHEETS'!$A$2570</f>
        <v>108</v>
      </c>
      <c r="Z35" s="82"/>
    </row>
    <row r="36" spans="2:26" s="90" customFormat="1" ht="12.75" customHeight="1" x14ac:dyDescent="0.2">
      <c r="B36" s="86"/>
      <c r="C36" s="86"/>
      <c r="D36" s="86"/>
      <c r="E36" s="107">
        <f>'PAVT MARK 1'!S77</f>
        <v>0.16</v>
      </c>
      <c r="F36" s="107">
        <f>'PAVT MARK 2'!S75</f>
        <v>0.04</v>
      </c>
      <c r="G36" s="107">
        <f>'PAVT MARK 3'!S74</f>
        <v>0.03</v>
      </c>
      <c r="H36" s="86"/>
      <c r="I36" s="86"/>
      <c r="J36" s="86"/>
      <c r="K36" s="86"/>
      <c r="L36" s="86"/>
      <c r="M36" s="108">
        <f>R36</f>
        <v>0.23</v>
      </c>
      <c r="N36" s="75"/>
      <c r="O36" s="86"/>
      <c r="P36" s="88">
        <f>'PAVT MARK 1'!S4</f>
        <v>644</v>
      </c>
      <c r="Q36" s="77">
        <f>'PAVT MARK 1'!S1</f>
        <v>50400</v>
      </c>
      <c r="R36" s="109">
        <f>SUM(A36:L36)</f>
        <v>0.23</v>
      </c>
      <c r="S36" s="86" t="s">
        <v>249</v>
      </c>
      <c r="T36" s="89" t="str">
        <f>'PAVT MARK 1'!S5</f>
        <v>PAVEMENT MARKING, MISC.: CENTER LINE, 5"</v>
      </c>
      <c r="U36" s="80">
        <f>'[1]105596SHEETS'!$A$2570</f>
        <v>108</v>
      </c>
      <c r="Z36" s="91"/>
    </row>
    <row r="37" spans="2:26" ht="12.75" customHeight="1" x14ac:dyDescent="0.2"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75"/>
      <c r="N37" s="75"/>
      <c r="O37" s="92"/>
      <c r="P37" s="88"/>
      <c r="Q37" s="77"/>
      <c r="R37" s="78"/>
      <c r="S37" s="92"/>
      <c r="T37" s="79"/>
      <c r="U37" s="80"/>
      <c r="Z37" s="82"/>
    </row>
    <row r="38" spans="2:26" ht="12.75" customHeight="1" x14ac:dyDescent="0.2">
      <c r="B38" s="92"/>
      <c r="C38" s="92"/>
      <c r="D38" s="92"/>
      <c r="E38" s="107">
        <f>'PAVT MARK 1'!T77</f>
        <v>0.04</v>
      </c>
      <c r="F38" s="107">
        <f>'PAVT MARK 2'!T75</f>
        <v>0.02</v>
      </c>
      <c r="G38" s="107">
        <f>'PAVT MARK 3'!T74</f>
        <v>0</v>
      </c>
      <c r="H38" s="92"/>
      <c r="I38" s="92"/>
      <c r="J38" s="92"/>
      <c r="K38" s="92"/>
      <c r="L38" s="92"/>
      <c r="M38" s="108">
        <f t="shared" si="0"/>
        <v>0.06</v>
      </c>
      <c r="N38" s="75"/>
      <c r="O38" s="92"/>
      <c r="P38" s="88">
        <f>'PAVT MARK 1'!T4</f>
        <v>645</v>
      </c>
      <c r="Q38" s="77">
        <f>'PAVT MARK 1'!T1</f>
        <v>90000</v>
      </c>
      <c r="R38" s="109">
        <f>SUM(A38:L38)</f>
        <v>0.06</v>
      </c>
      <c r="S38" s="92" t="s">
        <v>249</v>
      </c>
      <c r="T38" s="79" t="str">
        <f>'PAVT MARK 1'!T5</f>
        <v>PAVEMENT MARKING, MISC.: LANE LINE, 5", TYPE A1, WITH CONTRAST</v>
      </c>
      <c r="U38" s="80">
        <f>'[1]105596SHEETS'!$A$2570</f>
        <v>108</v>
      </c>
      <c r="Z38" s="82"/>
    </row>
    <row r="39" spans="2:26" s="90" customFormat="1" ht="12.75" customHeight="1" x14ac:dyDescent="0.2">
      <c r="B39" s="106"/>
      <c r="C39" s="106"/>
      <c r="D39" s="106"/>
      <c r="E39" s="107">
        <f>'PAVT MARK 1'!U77</f>
        <v>0.03</v>
      </c>
      <c r="F39" s="107">
        <f>'PAVT MARK 2'!U75</f>
        <v>0.02</v>
      </c>
      <c r="G39" s="107">
        <f>'PAVT MARK 3'!U74</f>
        <v>0</v>
      </c>
      <c r="H39" s="86"/>
      <c r="I39" s="106"/>
      <c r="J39" s="86"/>
      <c r="K39" s="86"/>
      <c r="L39" s="86"/>
      <c r="M39" s="108">
        <f t="shared" si="0"/>
        <v>0.05</v>
      </c>
      <c r="N39" s="75"/>
      <c r="O39" s="75"/>
      <c r="P39" s="88">
        <f>'PAVT MARK 1'!U4</f>
        <v>645</v>
      </c>
      <c r="Q39" s="77">
        <f>'PAVT MARK 1'!U1</f>
        <v>90000</v>
      </c>
      <c r="R39" s="109">
        <f>SUM(A39:L39)</f>
        <v>0.05</v>
      </c>
      <c r="S39" s="86" t="s">
        <v>249</v>
      </c>
      <c r="T39" s="89" t="str">
        <f>'PAVT MARK 1'!U5</f>
        <v>PAVEMENT MARKING, MISC.: CENTER LINE, 5", TYPE A1</v>
      </c>
      <c r="U39" s="80">
        <f>'[1]105596SHEETS'!$A$2570</f>
        <v>108</v>
      </c>
      <c r="Z39" s="91"/>
    </row>
    <row r="40" spans="2:26" ht="12.75" customHeight="1" x14ac:dyDescent="0.2">
      <c r="B40" s="92"/>
      <c r="C40" s="92"/>
      <c r="D40" s="92"/>
      <c r="E40" s="92">
        <f>'PAVT MARK 1'!V77</f>
        <v>173</v>
      </c>
      <c r="F40" s="92">
        <f>'PAVT MARK 2'!V75</f>
        <v>107</v>
      </c>
      <c r="G40" s="92">
        <f>'PAVT MARK 3'!V74</f>
        <v>0</v>
      </c>
      <c r="H40" s="92"/>
      <c r="I40" s="92"/>
      <c r="J40" s="92"/>
      <c r="K40" s="92"/>
      <c r="L40" s="92"/>
      <c r="M40" s="75">
        <f t="shared" si="0"/>
        <v>280</v>
      </c>
      <c r="N40" s="75"/>
      <c r="O40" s="92"/>
      <c r="P40" s="88">
        <f>'PAVT MARK 1'!V4</f>
        <v>645</v>
      </c>
      <c r="Q40" s="77">
        <f>'PAVT MARK 1'!V1</f>
        <v>98000</v>
      </c>
      <c r="R40" s="78">
        <f>SUM(A40:L40)</f>
        <v>280</v>
      </c>
      <c r="S40" s="92" t="str">
        <f>'PAVT MARK 1'!V15</f>
        <v>FT</v>
      </c>
      <c r="T40" s="79" t="str">
        <f>'PAVT MARK 1'!V5</f>
        <v>PAVEMENT MARKING, MISC.: CHANNELIZING LINE, 10", TYPE A1, WITH CONTRAST</v>
      </c>
      <c r="U40" s="80">
        <f>'[1]105596SHEETS'!$A$2570</f>
        <v>108</v>
      </c>
      <c r="Z40" s="110"/>
    </row>
    <row r="41" spans="2:26" ht="12.75" customHeight="1" x14ac:dyDescent="0.2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75"/>
      <c r="N41" s="75"/>
      <c r="O41" s="92"/>
      <c r="P41" s="88"/>
      <c r="Q41" s="77"/>
      <c r="R41" s="78"/>
      <c r="S41" s="92"/>
      <c r="T41" s="79"/>
      <c r="U41" s="80"/>
      <c r="Z41" s="82"/>
    </row>
    <row r="42" spans="2:26" ht="12.75" customHeight="1" x14ac:dyDescent="0.2">
      <c r="B42" s="111"/>
      <c r="C42" s="111">
        <f>'MOT RESTORATION (NOTE ON TN002)'!O61</f>
        <v>15</v>
      </c>
      <c r="D42" s="111"/>
      <c r="E42" s="92"/>
      <c r="F42" s="92"/>
      <c r="G42" s="92"/>
      <c r="H42" s="92"/>
      <c r="I42" s="111"/>
      <c r="J42" s="92"/>
      <c r="K42" s="92"/>
      <c r="L42" s="92"/>
      <c r="M42" s="75">
        <f t="shared" si="0"/>
        <v>15</v>
      </c>
      <c r="N42" s="75"/>
      <c r="O42" s="74"/>
      <c r="P42" s="88">
        <f>'MOT RESTORATION (NOTE ON TN002)'!O4</f>
        <v>646</v>
      </c>
      <c r="Q42" s="77">
        <f>'MOT RESTORATION (NOTE ON TN002)'!O1</f>
        <v>20300</v>
      </c>
      <c r="R42" s="78">
        <f>SUM(A42:L42)</f>
        <v>15</v>
      </c>
      <c r="S42" s="92" t="str">
        <f>'MOT RESTORATION (NOTE ON TN002)'!O15</f>
        <v>EACH</v>
      </c>
      <c r="T42" s="79" t="str">
        <f>'MOT RESTORATION (NOTE ON TN002)'!O5</f>
        <v>LANE ARROW</v>
      </c>
      <c r="U42" s="93"/>
      <c r="Z42" s="110"/>
    </row>
    <row r="43" spans="2:26" ht="12.75" customHeight="1" x14ac:dyDescent="0.2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75"/>
      <c r="N43" s="75"/>
      <c r="O43" s="92"/>
      <c r="P43" s="88"/>
      <c r="Q43" s="77"/>
      <c r="R43" s="78"/>
      <c r="S43" s="92"/>
      <c r="T43" s="79"/>
      <c r="U43" s="80"/>
      <c r="Z43" s="82"/>
    </row>
    <row r="44" spans="2:26" s="90" customFormat="1" ht="12.75" customHeight="1" x14ac:dyDescent="0.2">
      <c r="B44" s="86"/>
      <c r="C44" s="86"/>
      <c r="D44" s="86"/>
      <c r="E44" s="86">
        <f>'PAVT MARK 1'!W77</f>
        <v>5</v>
      </c>
      <c r="F44" s="86">
        <f>'PAVT MARK 2'!W75</f>
        <v>3</v>
      </c>
      <c r="G44" s="86">
        <f>'PAVT MARK 3'!W74</f>
        <v>0</v>
      </c>
      <c r="H44" s="86"/>
      <c r="I44" s="86"/>
      <c r="J44" s="86"/>
      <c r="K44" s="86"/>
      <c r="L44" s="86"/>
      <c r="M44" s="75">
        <f t="shared" si="0"/>
        <v>8</v>
      </c>
      <c r="N44" s="75"/>
      <c r="O44" s="86"/>
      <c r="P44" s="88">
        <f>'PAVT MARK 1'!W4</f>
        <v>647</v>
      </c>
      <c r="Q44" s="77">
        <f>'PAVT MARK 1'!W1</f>
        <v>20610</v>
      </c>
      <c r="R44" s="78">
        <f>SUM(A44:L44)</f>
        <v>8</v>
      </c>
      <c r="S44" s="86" t="str">
        <f>'PAVT MARK 1'!W15</f>
        <v>EACH</v>
      </c>
      <c r="T44" s="89" t="str">
        <f>'PAVT MARK 1'!W5</f>
        <v>LANE ARROW, TYPE B90</v>
      </c>
      <c r="U44" s="112"/>
      <c r="Z44" s="91"/>
    </row>
    <row r="45" spans="2:26" s="90" customFormat="1" ht="12.75" customHeight="1" x14ac:dyDescent="0.2">
      <c r="B45" s="86"/>
      <c r="C45" s="86"/>
      <c r="D45" s="86"/>
      <c r="E45" s="86">
        <f>'PAVT MARK 1'!X77</f>
        <v>1</v>
      </c>
      <c r="F45" s="86">
        <f>'PAVT MARK 2'!X75</f>
        <v>1</v>
      </c>
      <c r="G45" s="86">
        <f>'PAVT MARK 3'!X74</f>
        <v>0</v>
      </c>
      <c r="H45" s="86"/>
      <c r="I45" s="86"/>
      <c r="J45" s="86"/>
      <c r="K45" s="86"/>
      <c r="L45" s="86"/>
      <c r="M45" s="75">
        <f t="shared" si="0"/>
        <v>2</v>
      </c>
      <c r="N45" s="75"/>
      <c r="O45" s="86"/>
      <c r="P45" s="88">
        <f>'PAVT MARK 1'!X4</f>
        <v>647</v>
      </c>
      <c r="Q45" s="77">
        <f>'PAVT MARK 1'!X1</f>
        <v>20940</v>
      </c>
      <c r="R45" s="78">
        <f>SUM(A45:L45)</f>
        <v>2</v>
      </c>
      <c r="S45" s="86" t="str">
        <f>'PAVT MARK 1'!X15</f>
        <v>EACH</v>
      </c>
      <c r="T45" s="89" t="str">
        <f>'PAVT MARK 1'!X5</f>
        <v>SHARED LANE MARKING, TYPE B90</v>
      </c>
      <c r="U45" s="112"/>
      <c r="Z45" s="91"/>
    </row>
    <row r="46" spans="2:26" s="90" customFormat="1" ht="12.75" customHeight="1" x14ac:dyDescent="0.2">
      <c r="B46" s="86"/>
      <c r="C46" s="86"/>
      <c r="D46" s="86"/>
      <c r="E46" s="86">
        <f>'PAVT MARK 1'!Y77</f>
        <v>126</v>
      </c>
      <c r="F46" s="86">
        <f>'PAVT MARK 2'!Y75</f>
        <v>126</v>
      </c>
      <c r="G46" s="86">
        <f>'PAVT MARK 3'!Y74</f>
        <v>0</v>
      </c>
      <c r="H46" s="86"/>
      <c r="I46" s="86"/>
      <c r="J46" s="86"/>
      <c r="K46" s="86"/>
      <c r="L46" s="86"/>
      <c r="M46" s="75">
        <f t="shared" si="0"/>
        <v>252</v>
      </c>
      <c r="N46" s="75"/>
      <c r="O46" s="86"/>
      <c r="P46" s="88">
        <f>'PAVT MARK 1'!Y4</f>
        <v>647</v>
      </c>
      <c r="Q46" s="77">
        <f>'PAVT MARK 1'!Y1</f>
        <v>50120</v>
      </c>
      <c r="R46" s="78">
        <f>SUM(A46:L46)</f>
        <v>252</v>
      </c>
      <c r="S46" s="86" t="str">
        <f>'PAVT MARK 1'!Y15</f>
        <v>FT</v>
      </c>
      <c r="T46" s="89" t="str">
        <f>'PAVT MARK 1'!Y5</f>
        <v>PAVEMENT MARKING, MISC.: CROSSWALK LINE, 10", TYPE B90</v>
      </c>
      <c r="U46" s="80">
        <f>'[1]105596SHEETS'!$A$2570</f>
        <v>108</v>
      </c>
      <c r="Z46" s="91"/>
    </row>
    <row r="47" spans="2:26" s="90" customFormat="1" ht="12.75" customHeight="1" x14ac:dyDescent="0.2">
      <c r="B47" s="86"/>
      <c r="C47" s="86"/>
      <c r="D47" s="86"/>
      <c r="E47" s="86">
        <f>'PAVT MARK 1'!Z77</f>
        <v>34</v>
      </c>
      <c r="F47" s="86">
        <f>'PAVT MARK 2'!Z75</f>
        <v>23</v>
      </c>
      <c r="G47" s="86">
        <f>'PAVT MARK 3'!Z74</f>
        <v>0</v>
      </c>
      <c r="H47" s="86"/>
      <c r="I47" s="86"/>
      <c r="J47" s="86"/>
      <c r="K47" s="86"/>
      <c r="L47" s="86"/>
      <c r="M47" s="75">
        <f t="shared" si="0"/>
        <v>57</v>
      </c>
      <c r="N47" s="75"/>
      <c r="O47" s="86"/>
      <c r="P47" s="88">
        <f>'PAVT MARK 1'!Z4</f>
        <v>647</v>
      </c>
      <c r="Q47" s="77">
        <f>'PAVT MARK 1'!Z1</f>
        <v>50120</v>
      </c>
      <c r="R47" s="78">
        <f>SUM(A47:L47)</f>
        <v>57</v>
      </c>
      <c r="S47" s="86" t="str">
        <f>'PAVT MARK 1'!Z15</f>
        <v>FT</v>
      </c>
      <c r="T47" s="89" t="str">
        <f>'PAVT MARK 1'!Z5</f>
        <v>PAVEMENT MARKING, MISC.: STOP LINE, 20", TYPE B90</v>
      </c>
      <c r="U47" s="80">
        <f>'[1]105596SHEETS'!$A$2570</f>
        <v>108</v>
      </c>
      <c r="Z47" s="91"/>
    </row>
    <row r="48" spans="2:26" ht="12.75" customHeight="1" x14ac:dyDescent="0.2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75"/>
      <c r="N48" s="75"/>
      <c r="O48" s="92"/>
      <c r="P48" s="88"/>
      <c r="Q48" s="77"/>
      <c r="R48" s="78"/>
      <c r="S48" s="92"/>
      <c r="T48" s="79"/>
      <c r="U48" s="80"/>
      <c r="Z48" s="82"/>
    </row>
    <row r="49" spans="2:26" s="90" customFormat="1" ht="12.75" customHeight="1" x14ac:dyDescent="0.2">
      <c r="B49" s="84"/>
      <c r="C49" s="84"/>
      <c r="D49" s="84"/>
      <c r="E49" s="84"/>
      <c r="F49" s="84"/>
      <c r="G49" s="84"/>
      <c r="H49" s="84"/>
      <c r="I49" s="86"/>
      <c r="J49" s="86"/>
      <c r="K49" s="86"/>
      <c r="L49" s="84"/>
      <c r="M49" s="75"/>
      <c r="N49" s="85"/>
      <c r="O49" s="84"/>
      <c r="P49" s="86"/>
      <c r="Q49" s="77"/>
      <c r="R49" s="78"/>
      <c r="S49" s="88"/>
      <c r="T49" s="89"/>
      <c r="U49" s="80"/>
      <c r="Z49" s="91"/>
    </row>
    <row r="50" spans="2:26" s="90" customFormat="1" ht="12.75" customHeight="1" x14ac:dyDescent="0.2">
      <c r="B50" s="106"/>
      <c r="C50" s="106"/>
      <c r="D50" s="106"/>
      <c r="E50" s="86"/>
      <c r="F50" s="86"/>
      <c r="G50" s="86"/>
      <c r="H50" s="86"/>
      <c r="I50" s="106"/>
      <c r="J50" s="86"/>
      <c r="K50" s="86"/>
      <c r="L50" s="86"/>
      <c r="M50" s="75"/>
      <c r="N50" s="75"/>
      <c r="O50" s="75"/>
      <c r="P50" s="75"/>
      <c r="Q50" s="77"/>
      <c r="R50" s="78"/>
      <c r="S50" s="86"/>
      <c r="T50" s="113"/>
      <c r="U50" s="80"/>
      <c r="Z50" s="91"/>
    </row>
    <row r="51" spans="2:26" s="90" customFormat="1" ht="12.75" customHeight="1" x14ac:dyDescent="0.2">
      <c r="B51" s="106"/>
      <c r="C51" s="106"/>
      <c r="D51" s="106"/>
      <c r="E51" s="86"/>
      <c r="F51" s="86"/>
      <c r="G51" s="86"/>
      <c r="H51" s="86"/>
      <c r="I51" s="106"/>
      <c r="J51" s="86"/>
      <c r="K51" s="86"/>
      <c r="L51" s="86"/>
      <c r="M51" s="75"/>
      <c r="N51" s="75"/>
      <c r="O51" s="75"/>
      <c r="P51" s="75"/>
      <c r="Q51" s="77"/>
      <c r="R51" s="78"/>
      <c r="S51" s="86"/>
      <c r="T51" s="113"/>
      <c r="U51" s="80"/>
      <c r="Z51" s="91"/>
    </row>
    <row r="52" spans="2:26" s="90" customFormat="1" ht="12.75" customHeight="1" x14ac:dyDescent="0.2">
      <c r="B52" s="106"/>
      <c r="C52" s="106"/>
      <c r="D52" s="106"/>
      <c r="E52" s="86"/>
      <c r="F52" s="86"/>
      <c r="G52" s="86"/>
      <c r="H52" s="86"/>
      <c r="I52" s="106"/>
      <c r="J52" s="86"/>
      <c r="K52" s="86"/>
      <c r="L52" s="86"/>
      <c r="M52" s="75"/>
      <c r="N52" s="75"/>
      <c r="O52" s="75"/>
      <c r="P52" s="75"/>
      <c r="Q52" s="77"/>
      <c r="R52" s="78"/>
      <c r="S52" s="86"/>
      <c r="T52" s="113"/>
      <c r="U52" s="80"/>
      <c r="Z52" s="91"/>
    </row>
    <row r="53" spans="2:26" s="90" customFormat="1" x14ac:dyDescent="0.2"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75">
        <f t="shared" si="0"/>
        <v>0</v>
      </c>
      <c r="N53" s="75"/>
      <c r="O53" s="86"/>
      <c r="P53" s="88"/>
      <c r="Q53" s="77"/>
      <c r="R53" s="78"/>
      <c r="S53" s="86"/>
      <c r="T53" s="89"/>
      <c r="U53" s="112"/>
      <c r="Z53" s="91"/>
    </row>
    <row r="54" spans="2:26" s="90" customFormat="1" x14ac:dyDescent="0.2"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75"/>
      <c r="N54" s="75"/>
      <c r="O54" s="86"/>
      <c r="P54" s="88"/>
      <c r="Q54" s="77"/>
      <c r="R54" s="78"/>
      <c r="S54" s="86"/>
      <c r="T54" s="89"/>
      <c r="U54" s="112"/>
      <c r="Z54" s="91"/>
    </row>
    <row r="55" spans="2:26" s="90" customFormat="1" x14ac:dyDescent="0.2"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75"/>
      <c r="N55" s="75"/>
      <c r="O55" s="86"/>
      <c r="P55" s="88"/>
      <c r="Q55" s="77"/>
      <c r="R55" s="78"/>
      <c r="S55" s="86"/>
      <c r="T55" s="89"/>
      <c r="U55" s="112"/>
      <c r="Z55" s="91"/>
    </row>
    <row r="56" spans="2:26" s="90" customFormat="1" x14ac:dyDescent="0.2"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75"/>
      <c r="N56" s="75"/>
      <c r="O56" s="86"/>
      <c r="P56" s="88"/>
      <c r="Q56" s="77"/>
      <c r="R56" s="78"/>
      <c r="S56" s="86"/>
      <c r="T56" s="89"/>
      <c r="U56" s="112"/>
      <c r="Z56" s="91"/>
    </row>
    <row r="57" spans="2:26" s="90" customFormat="1" x14ac:dyDescent="0.2"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75"/>
      <c r="N57" s="75"/>
      <c r="O57" s="86"/>
      <c r="P57" s="88"/>
      <c r="Q57" s="77"/>
      <c r="R57" s="78"/>
      <c r="S57" s="86"/>
      <c r="T57" s="89"/>
      <c r="U57" s="112"/>
      <c r="Z57" s="91"/>
    </row>
    <row r="58" spans="2:26" s="90" customFormat="1" x14ac:dyDescent="0.2"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75">
        <f t="shared" si="0"/>
        <v>0</v>
      </c>
      <c r="N58" s="75"/>
      <c r="O58" s="86"/>
      <c r="P58" s="88"/>
      <c r="Q58" s="77"/>
      <c r="R58" s="78"/>
      <c r="S58" s="86"/>
      <c r="T58" s="89"/>
      <c r="U58" s="112"/>
      <c r="Z58" s="91"/>
    </row>
    <row r="59" spans="2:26" s="90" customFormat="1" x14ac:dyDescent="0.2"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75"/>
      <c r="N59" s="75"/>
      <c r="O59" s="86"/>
      <c r="P59" s="88"/>
      <c r="Q59" s="77"/>
      <c r="R59" s="78"/>
      <c r="S59" s="86"/>
      <c r="T59" s="89"/>
      <c r="U59" s="112"/>
      <c r="Z59" s="91"/>
    </row>
    <row r="60" spans="2:26" s="90" customFormat="1" x14ac:dyDescent="0.2"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75">
        <f t="shared" si="0"/>
        <v>0</v>
      </c>
      <c r="N60" s="75"/>
      <c r="O60" s="86"/>
      <c r="P60" s="88"/>
      <c r="Q60" s="77"/>
      <c r="R60" s="78"/>
      <c r="S60" s="86"/>
      <c r="T60" s="89"/>
      <c r="U60" s="112"/>
      <c r="Z60" s="91"/>
    </row>
    <row r="61" spans="2:26" s="90" customFormat="1" ht="12.75" customHeight="1" x14ac:dyDescent="0.2"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75">
        <f t="shared" si="0"/>
        <v>0</v>
      </c>
      <c r="N61" s="75"/>
      <c r="O61" s="86"/>
      <c r="P61" s="88"/>
      <c r="Q61" s="77"/>
      <c r="R61" s="78"/>
      <c r="S61" s="86"/>
      <c r="T61" s="89"/>
      <c r="U61" s="112"/>
      <c r="Z61" s="91"/>
    </row>
    <row r="62" spans="2:26" ht="12.75" customHeight="1" x14ac:dyDescent="0.2"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75">
        <f t="shared" si="0"/>
        <v>0</v>
      </c>
      <c r="N62" s="75"/>
      <c r="O62" s="86"/>
      <c r="P62" s="88"/>
      <c r="Q62" s="77"/>
      <c r="R62" s="78"/>
      <c r="S62" s="92"/>
      <c r="T62" s="79"/>
      <c r="U62" s="93"/>
      <c r="Z62" s="82"/>
    </row>
    <row r="63" spans="2:26" ht="12.75" customHeight="1" x14ac:dyDescent="0.2"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75">
        <f t="shared" si="0"/>
        <v>0</v>
      </c>
      <c r="N63" s="108"/>
      <c r="O63" s="86"/>
      <c r="P63" s="86"/>
      <c r="Q63" s="77"/>
      <c r="R63" s="109"/>
      <c r="S63" s="105"/>
      <c r="T63" s="79"/>
      <c r="U63" s="80"/>
      <c r="Z63" s="82"/>
    </row>
    <row r="64" spans="2:26" s="90" customFormat="1" ht="12.75" customHeight="1" x14ac:dyDescent="0.2">
      <c r="B64" s="106"/>
      <c r="C64" s="106"/>
      <c r="D64" s="106"/>
      <c r="E64" s="86"/>
      <c r="F64" s="86"/>
      <c r="G64" s="86"/>
      <c r="H64" s="86"/>
      <c r="I64" s="106"/>
      <c r="J64" s="86"/>
      <c r="K64" s="86"/>
      <c r="L64" s="86"/>
      <c r="M64" s="75"/>
      <c r="N64" s="75"/>
      <c r="O64" s="86"/>
      <c r="P64" s="114"/>
      <c r="Q64" s="77"/>
      <c r="R64" s="78"/>
      <c r="S64" s="86"/>
      <c r="T64" s="89"/>
      <c r="U64" s="112"/>
      <c r="Z64" s="91"/>
    </row>
    <row r="65" spans="2:26" s="90" customFormat="1" ht="12.75" customHeight="1" x14ac:dyDescent="0.2">
      <c r="B65" s="106"/>
      <c r="C65" s="106"/>
      <c r="D65" s="106"/>
      <c r="E65" s="86"/>
      <c r="F65" s="86"/>
      <c r="G65" s="86"/>
      <c r="H65" s="86"/>
      <c r="I65" s="106"/>
      <c r="J65" s="86"/>
      <c r="K65" s="86"/>
      <c r="L65" s="86"/>
      <c r="M65" s="75"/>
      <c r="N65" s="75"/>
      <c r="O65" s="86"/>
      <c r="P65" s="86"/>
      <c r="Q65" s="77"/>
      <c r="R65" s="78"/>
      <c r="S65" s="86"/>
      <c r="T65" s="89"/>
      <c r="U65" s="112"/>
      <c r="Z65" s="91"/>
    </row>
    <row r="66" spans="2:26" s="90" customFormat="1" ht="12.75" customHeight="1" x14ac:dyDescent="0.2"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75"/>
      <c r="N66" s="75"/>
      <c r="O66" s="86"/>
      <c r="P66" s="88"/>
      <c r="Q66" s="77"/>
      <c r="R66" s="78"/>
      <c r="S66" s="86"/>
      <c r="T66" s="89"/>
      <c r="U66" s="112"/>
      <c r="Z66" s="91"/>
    </row>
    <row r="67" spans="2:26" s="90" customFormat="1" ht="12.75" customHeight="1" x14ac:dyDescent="0.2"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75"/>
      <c r="N67" s="75"/>
      <c r="O67" s="86"/>
      <c r="P67" s="88"/>
      <c r="Q67" s="77"/>
      <c r="R67" s="78"/>
      <c r="S67" s="86"/>
      <c r="T67" s="89"/>
      <c r="U67" s="115"/>
      <c r="Z67" s="91"/>
    </row>
    <row r="68" spans="2:26" s="90" customFormat="1" ht="12.75" customHeight="1" x14ac:dyDescent="0.2"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75"/>
      <c r="N68" s="75"/>
      <c r="O68" s="86"/>
      <c r="P68" s="88"/>
      <c r="Q68" s="77"/>
      <c r="R68" s="78"/>
      <c r="S68" s="86"/>
      <c r="T68" s="89"/>
      <c r="U68" s="112"/>
      <c r="Z68" s="91"/>
    </row>
    <row r="69" spans="2:26" s="90" customFormat="1" ht="12.75" customHeight="1" x14ac:dyDescent="0.2"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75"/>
      <c r="N69" s="75"/>
      <c r="O69" s="86"/>
      <c r="P69" s="88"/>
      <c r="Q69" s="77"/>
      <c r="R69" s="78"/>
      <c r="S69" s="86"/>
      <c r="T69" s="89"/>
      <c r="U69" s="80"/>
      <c r="Z69" s="91"/>
    </row>
    <row r="70" spans="2:26" s="90" customFormat="1" ht="12.75" customHeight="1" x14ac:dyDescent="0.2"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75"/>
      <c r="N70" s="75"/>
      <c r="O70" s="86"/>
      <c r="P70" s="88"/>
      <c r="Q70" s="77"/>
      <c r="R70" s="78"/>
      <c r="S70" s="86"/>
      <c r="T70" s="89"/>
      <c r="U70" s="80"/>
      <c r="Z70" s="91"/>
    </row>
    <row r="71" spans="2:26" s="90" customFormat="1" ht="12.75" customHeight="1" x14ac:dyDescent="0.2"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75"/>
      <c r="N71" s="75"/>
      <c r="O71" s="86"/>
      <c r="P71" s="88"/>
      <c r="Q71" s="77"/>
      <c r="R71" s="78"/>
      <c r="S71" s="86"/>
      <c r="T71" s="89"/>
      <c r="U71" s="80"/>
      <c r="Z71" s="91"/>
    </row>
    <row r="72" spans="2:26" s="90" customFormat="1" ht="12.75" customHeight="1" x14ac:dyDescent="0.2"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75"/>
      <c r="N72" s="75"/>
      <c r="O72" s="86"/>
      <c r="P72" s="88"/>
      <c r="Q72" s="77"/>
      <c r="R72" s="78"/>
      <c r="S72" s="86"/>
      <c r="T72" s="89"/>
      <c r="U72" s="80"/>
      <c r="Z72" s="91"/>
    </row>
    <row r="73" spans="2:26" s="90" customFormat="1" ht="12.75" customHeight="1" x14ac:dyDescent="0.2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75"/>
      <c r="N73" s="75"/>
      <c r="O73" s="86"/>
      <c r="P73" s="88"/>
      <c r="Q73" s="86"/>
      <c r="R73" s="78"/>
      <c r="S73" s="86"/>
      <c r="T73" s="89"/>
      <c r="U73" s="80"/>
      <c r="Z73" s="91"/>
    </row>
    <row r="74" spans="2:26" s="90" customFormat="1" ht="12.75" customHeight="1" x14ac:dyDescent="0.2">
      <c r="B74" s="107"/>
      <c r="C74" s="107"/>
      <c r="D74" s="107"/>
      <c r="E74" s="107"/>
      <c r="F74" s="86"/>
      <c r="G74" s="107"/>
      <c r="H74" s="107"/>
      <c r="I74" s="107"/>
      <c r="J74" s="107"/>
      <c r="K74" s="107"/>
      <c r="L74" s="107"/>
      <c r="M74" s="108"/>
      <c r="N74" s="108"/>
      <c r="O74" s="86"/>
      <c r="P74" s="88"/>
      <c r="Q74" s="77"/>
      <c r="R74" s="109"/>
      <c r="S74" s="86"/>
      <c r="T74" s="89"/>
      <c r="U74" s="80"/>
      <c r="Z74" s="91"/>
    </row>
    <row r="75" spans="2:26" s="90" customFormat="1" ht="12.75" customHeight="1" x14ac:dyDescent="0.2">
      <c r="B75" s="107"/>
      <c r="C75" s="107"/>
      <c r="D75" s="107"/>
      <c r="E75" s="107"/>
      <c r="F75" s="86"/>
      <c r="G75" s="107"/>
      <c r="H75" s="107"/>
      <c r="I75" s="107"/>
      <c r="J75" s="107"/>
      <c r="K75" s="107"/>
      <c r="L75" s="107"/>
      <c r="M75" s="108"/>
      <c r="N75" s="108"/>
      <c r="O75" s="107"/>
      <c r="P75" s="88"/>
      <c r="Q75" s="77"/>
      <c r="R75" s="109"/>
      <c r="S75" s="86"/>
      <c r="T75" s="89"/>
      <c r="U75" s="80"/>
      <c r="Z75" s="91"/>
    </row>
    <row r="76" spans="2:26" s="90" customFormat="1" ht="12.75" customHeight="1" x14ac:dyDescent="0.2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75"/>
      <c r="N76" s="75"/>
      <c r="O76" s="86"/>
      <c r="P76" s="88"/>
      <c r="Q76" s="77"/>
      <c r="R76" s="109"/>
      <c r="S76" s="86"/>
      <c r="T76" s="89"/>
      <c r="U76" s="80"/>
      <c r="Z76" s="91"/>
    </row>
    <row r="77" spans="2:26" s="90" customFormat="1" ht="12.75" customHeight="1" x14ac:dyDescent="0.2">
      <c r="B77" s="116"/>
      <c r="C77" s="116"/>
      <c r="D77" s="116"/>
      <c r="E77" s="107"/>
      <c r="F77" s="107"/>
      <c r="G77" s="107"/>
      <c r="H77" s="107"/>
      <c r="I77" s="116"/>
      <c r="J77" s="107"/>
      <c r="K77" s="107"/>
      <c r="L77" s="107"/>
      <c r="M77" s="108"/>
      <c r="N77" s="108"/>
      <c r="O77" s="108"/>
      <c r="P77" s="86"/>
      <c r="Q77" s="77"/>
      <c r="R77" s="109"/>
      <c r="S77" s="86"/>
      <c r="T77" s="113"/>
      <c r="U77" s="80"/>
      <c r="Z77" s="91"/>
    </row>
    <row r="78" spans="2:26" s="90" customFormat="1" ht="12.75" customHeight="1" x14ac:dyDescent="0.2">
      <c r="B78" s="116"/>
      <c r="C78" s="116"/>
      <c r="D78" s="116"/>
      <c r="E78" s="107"/>
      <c r="F78" s="107"/>
      <c r="G78" s="107"/>
      <c r="H78" s="107"/>
      <c r="I78" s="116"/>
      <c r="J78" s="107"/>
      <c r="K78" s="107"/>
      <c r="L78" s="107"/>
      <c r="M78" s="108"/>
      <c r="N78" s="108"/>
      <c r="O78" s="108"/>
      <c r="P78" s="86"/>
      <c r="Q78" s="77"/>
      <c r="R78" s="109"/>
      <c r="S78" s="86"/>
      <c r="T78" s="113"/>
      <c r="U78" s="80"/>
      <c r="Z78" s="91"/>
    </row>
    <row r="79" spans="2:26" s="90" customFormat="1" ht="12.75" customHeight="1" x14ac:dyDescent="0.2">
      <c r="B79" s="106"/>
      <c r="C79" s="106"/>
      <c r="D79" s="106"/>
      <c r="E79" s="86"/>
      <c r="F79" s="86"/>
      <c r="G79" s="86"/>
      <c r="H79" s="86"/>
      <c r="I79" s="106"/>
      <c r="J79" s="86"/>
      <c r="K79" s="86"/>
      <c r="L79" s="86"/>
      <c r="M79" s="75"/>
      <c r="N79" s="75"/>
      <c r="O79" s="75"/>
      <c r="P79" s="86"/>
      <c r="Q79" s="77"/>
      <c r="R79" s="78"/>
      <c r="S79" s="86"/>
      <c r="T79" s="113"/>
      <c r="U79" s="80"/>
      <c r="Z79" s="91"/>
    </row>
    <row r="80" spans="2:26" s="90" customFormat="1" ht="12.75" customHeight="1" x14ac:dyDescent="0.2">
      <c r="B80" s="106"/>
      <c r="C80" s="106"/>
      <c r="D80" s="106"/>
      <c r="E80" s="86"/>
      <c r="F80" s="86"/>
      <c r="G80" s="86"/>
      <c r="H80" s="86"/>
      <c r="I80" s="106"/>
      <c r="J80" s="86"/>
      <c r="K80" s="86"/>
      <c r="L80" s="86"/>
      <c r="M80" s="75"/>
      <c r="N80" s="75"/>
      <c r="O80" s="75"/>
      <c r="P80" s="86"/>
      <c r="Q80" s="77"/>
      <c r="R80" s="78"/>
      <c r="S80" s="86"/>
      <c r="T80" s="113"/>
      <c r="U80" s="80"/>
      <c r="Z80" s="91"/>
    </row>
    <row r="81" spans="2:26" s="90" customFormat="1" ht="12.75" customHeight="1" x14ac:dyDescent="0.2">
      <c r="B81" s="106"/>
      <c r="C81" s="106"/>
      <c r="D81" s="106"/>
      <c r="E81" s="86"/>
      <c r="F81" s="86"/>
      <c r="G81" s="86"/>
      <c r="H81" s="86"/>
      <c r="I81" s="106"/>
      <c r="J81" s="86"/>
      <c r="K81" s="86"/>
      <c r="L81" s="86"/>
      <c r="M81" s="75"/>
      <c r="N81" s="75"/>
      <c r="O81" s="75"/>
      <c r="P81" s="86"/>
      <c r="Q81" s="77"/>
      <c r="R81" s="78"/>
      <c r="S81" s="86"/>
      <c r="T81" s="113"/>
      <c r="U81" s="80"/>
      <c r="Z81" s="91"/>
    </row>
    <row r="82" spans="2:26" s="90" customFormat="1" ht="12.75" customHeight="1" x14ac:dyDescent="0.2">
      <c r="B82" s="106"/>
      <c r="C82" s="106"/>
      <c r="D82" s="106"/>
      <c r="E82" s="86"/>
      <c r="F82" s="86"/>
      <c r="G82" s="86"/>
      <c r="H82" s="86"/>
      <c r="I82" s="106"/>
      <c r="J82" s="86"/>
      <c r="K82" s="86"/>
      <c r="L82" s="86"/>
      <c r="M82" s="75"/>
      <c r="N82" s="75"/>
      <c r="O82" s="75"/>
      <c r="P82" s="86"/>
      <c r="Q82" s="77"/>
      <c r="R82" s="78"/>
      <c r="S82" s="86"/>
      <c r="T82" s="113"/>
      <c r="U82" s="80"/>
      <c r="Z82" s="91"/>
    </row>
  </sheetData>
  <mergeCells count="23">
    <mergeCell ref="D3:D4"/>
    <mergeCell ref="N3:N4"/>
    <mergeCell ref="M3:M4"/>
    <mergeCell ref="I3:I4"/>
    <mergeCell ref="J3:J4"/>
    <mergeCell ref="K3:K4"/>
    <mergeCell ref="L3:L4"/>
    <mergeCell ref="H3:H4"/>
    <mergeCell ref="R3:R4"/>
    <mergeCell ref="T1:T4"/>
    <mergeCell ref="P1:P4"/>
    <mergeCell ref="Q1:Q2"/>
    <mergeCell ref="R1:R2"/>
    <mergeCell ref="S1:S4"/>
    <mergeCell ref="M1:O2"/>
    <mergeCell ref="B1:L2"/>
    <mergeCell ref="B3:B4"/>
    <mergeCell ref="Q3:Q4"/>
    <mergeCell ref="E3:E4"/>
    <mergeCell ref="O3:O4"/>
    <mergeCell ref="G3:G4"/>
    <mergeCell ref="F3:F4"/>
    <mergeCell ref="C3:C4"/>
  </mergeCells>
  <pageMargins left="0.75" right="0.75" top="1" bottom="1" header="0.5" footer="0.5"/>
  <pageSetup paperSize="17" scale="5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pageSetUpPr fitToPage="1"/>
  </sheetPr>
  <dimension ref="B1:T61"/>
  <sheetViews>
    <sheetView showZeros="0" topLeftCell="A12" zoomScale="85" zoomScaleNormal="85" workbookViewId="0">
      <selection activeCell="G27" sqref="G27"/>
    </sheetView>
  </sheetViews>
  <sheetFormatPr defaultRowHeight="12.75" x14ac:dyDescent="0.2"/>
  <cols>
    <col min="1" max="1" width="8.85546875" style="1"/>
    <col min="2" max="2" width="8.7109375" style="1" customWidth="1"/>
    <col min="3" max="3" width="18.28515625" style="1" customWidth="1"/>
    <col min="4" max="5" width="11.28515625" style="1" customWidth="1"/>
    <col min="6" max="6" width="9.7109375" style="1" customWidth="1"/>
    <col min="7" max="15" width="7.7109375" style="1" customWidth="1"/>
    <col min="16" max="19" width="8.85546875" style="1"/>
    <col min="20" max="20" width="8.85546875" style="69"/>
    <col min="21" max="214" width="8.85546875" style="1"/>
    <col min="215" max="216" width="10.7109375" style="1" customWidth="1"/>
    <col min="217" max="217" width="26.42578125" style="1" customWidth="1"/>
    <col min="218" max="219" width="16.7109375" style="1" customWidth="1"/>
    <col min="220" max="220" width="8.7109375" style="1" customWidth="1"/>
    <col min="221" max="245" width="8.42578125" style="1" customWidth="1"/>
    <col min="246" max="470" width="8.85546875" style="1"/>
    <col min="471" max="472" width="10.7109375" style="1" customWidth="1"/>
    <col min="473" max="473" width="26.42578125" style="1" customWidth="1"/>
    <col min="474" max="475" width="16.7109375" style="1" customWidth="1"/>
    <col min="476" max="476" width="8.7109375" style="1" customWidth="1"/>
    <col min="477" max="501" width="8.42578125" style="1" customWidth="1"/>
    <col min="502" max="726" width="8.85546875" style="1"/>
    <col min="727" max="728" width="10.7109375" style="1" customWidth="1"/>
    <col min="729" max="729" width="26.42578125" style="1" customWidth="1"/>
    <col min="730" max="731" width="16.7109375" style="1" customWidth="1"/>
    <col min="732" max="732" width="8.7109375" style="1" customWidth="1"/>
    <col min="733" max="757" width="8.42578125" style="1" customWidth="1"/>
    <col min="758" max="982" width="8.85546875" style="1"/>
    <col min="983" max="984" width="10.7109375" style="1" customWidth="1"/>
    <col min="985" max="985" width="26.42578125" style="1" customWidth="1"/>
    <col min="986" max="987" width="16.7109375" style="1" customWidth="1"/>
    <col min="988" max="988" width="8.7109375" style="1" customWidth="1"/>
    <col min="989" max="1013" width="8.42578125" style="1" customWidth="1"/>
    <col min="1014" max="1238" width="8.85546875" style="1"/>
    <col min="1239" max="1240" width="10.7109375" style="1" customWidth="1"/>
    <col min="1241" max="1241" width="26.42578125" style="1" customWidth="1"/>
    <col min="1242" max="1243" width="16.7109375" style="1" customWidth="1"/>
    <col min="1244" max="1244" width="8.7109375" style="1" customWidth="1"/>
    <col min="1245" max="1269" width="8.42578125" style="1" customWidth="1"/>
    <col min="1270" max="1494" width="8.85546875" style="1"/>
    <col min="1495" max="1496" width="10.7109375" style="1" customWidth="1"/>
    <col min="1497" max="1497" width="26.42578125" style="1" customWidth="1"/>
    <col min="1498" max="1499" width="16.7109375" style="1" customWidth="1"/>
    <col min="1500" max="1500" width="8.7109375" style="1" customWidth="1"/>
    <col min="1501" max="1525" width="8.42578125" style="1" customWidth="1"/>
    <col min="1526" max="1750" width="8.85546875" style="1"/>
    <col min="1751" max="1752" width="10.7109375" style="1" customWidth="1"/>
    <col min="1753" max="1753" width="26.42578125" style="1" customWidth="1"/>
    <col min="1754" max="1755" width="16.7109375" style="1" customWidth="1"/>
    <col min="1756" max="1756" width="8.7109375" style="1" customWidth="1"/>
    <col min="1757" max="1781" width="8.42578125" style="1" customWidth="1"/>
    <col min="1782" max="2006" width="8.85546875" style="1"/>
    <col min="2007" max="2008" width="10.7109375" style="1" customWidth="1"/>
    <col min="2009" max="2009" width="26.42578125" style="1" customWidth="1"/>
    <col min="2010" max="2011" width="16.7109375" style="1" customWidth="1"/>
    <col min="2012" max="2012" width="8.7109375" style="1" customWidth="1"/>
    <col min="2013" max="2037" width="8.42578125" style="1" customWidth="1"/>
    <col min="2038" max="2262" width="8.85546875" style="1"/>
    <col min="2263" max="2264" width="10.7109375" style="1" customWidth="1"/>
    <col min="2265" max="2265" width="26.42578125" style="1" customWidth="1"/>
    <col min="2266" max="2267" width="16.7109375" style="1" customWidth="1"/>
    <col min="2268" max="2268" width="8.7109375" style="1" customWidth="1"/>
    <col min="2269" max="2293" width="8.42578125" style="1" customWidth="1"/>
    <col min="2294" max="2518" width="8.85546875" style="1"/>
    <col min="2519" max="2520" width="10.7109375" style="1" customWidth="1"/>
    <col min="2521" max="2521" width="26.42578125" style="1" customWidth="1"/>
    <col min="2522" max="2523" width="16.7109375" style="1" customWidth="1"/>
    <col min="2524" max="2524" width="8.7109375" style="1" customWidth="1"/>
    <col min="2525" max="2549" width="8.42578125" style="1" customWidth="1"/>
    <col min="2550" max="2774" width="8.85546875" style="1"/>
    <col min="2775" max="2776" width="10.7109375" style="1" customWidth="1"/>
    <col min="2777" max="2777" width="26.42578125" style="1" customWidth="1"/>
    <col min="2778" max="2779" width="16.7109375" style="1" customWidth="1"/>
    <col min="2780" max="2780" width="8.7109375" style="1" customWidth="1"/>
    <col min="2781" max="2805" width="8.42578125" style="1" customWidth="1"/>
    <col min="2806" max="3030" width="8.85546875" style="1"/>
    <col min="3031" max="3032" width="10.7109375" style="1" customWidth="1"/>
    <col min="3033" max="3033" width="26.42578125" style="1" customWidth="1"/>
    <col min="3034" max="3035" width="16.7109375" style="1" customWidth="1"/>
    <col min="3036" max="3036" width="8.7109375" style="1" customWidth="1"/>
    <col min="3037" max="3061" width="8.42578125" style="1" customWidth="1"/>
    <col min="3062" max="3286" width="8.85546875" style="1"/>
    <col min="3287" max="3288" width="10.7109375" style="1" customWidth="1"/>
    <col min="3289" max="3289" width="26.42578125" style="1" customWidth="1"/>
    <col min="3290" max="3291" width="16.7109375" style="1" customWidth="1"/>
    <col min="3292" max="3292" width="8.7109375" style="1" customWidth="1"/>
    <col min="3293" max="3317" width="8.42578125" style="1" customWidth="1"/>
    <col min="3318" max="3542" width="8.85546875" style="1"/>
    <col min="3543" max="3544" width="10.7109375" style="1" customWidth="1"/>
    <col min="3545" max="3545" width="26.42578125" style="1" customWidth="1"/>
    <col min="3546" max="3547" width="16.7109375" style="1" customWidth="1"/>
    <col min="3548" max="3548" width="8.7109375" style="1" customWidth="1"/>
    <col min="3549" max="3573" width="8.42578125" style="1" customWidth="1"/>
    <col min="3574" max="3798" width="8.85546875" style="1"/>
    <col min="3799" max="3800" width="10.7109375" style="1" customWidth="1"/>
    <col min="3801" max="3801" width="26.42578125" style="1" customWidth="1"/>
    <col min="3802" max="3803" width="16.7109375" style="1" customWidth="1"/>
    <col min="3804" max="3804" width="8.7109375" style="1" customWidth="1"/>
    <col min="3805" max="3829" width="8.42578125" style="1" customWidth="1"/>
    <col min="3830" max="4054" width="8.85546875" style="1"/>
    <col min="4055" max="4056" width="10.7109375" style="1" customWidth="1"/>
    <col min="4057" max="4057" width="26.42578125" style="1" customWidth="1"/>
    <col min="4058" max="4059" width="16.7109375" style="1" customWidth="1"/>
    <col min="4060" max="4060" width="8.7109375" style="1" customWidth="1"/>
    <col min="4061" max="4085" width="8.42578125" style="1" customWidth="1"/>
    <col min="4086" max="4310" width="8.85546875" style="1"/>
    <col min="4311" max="4312" width="10.7109375" style="1" customWidth="1"/>
    <col min="4313" max="4313" width="26.42578125" style="1" customWidth="1"/>
    <col min="4314" max="4315" width="16.7109375" style="1" customWidth="1"/>
    <col min="4316" max="4316" width="8.7109375" style="1" customWidth="1"/>
    <col min="4317" max="4341" width="8.42578125" style="1" customWidth="1"/>
    <col min="4342" max="4566" width="8.85546875" style="1"/>
    <col min="4567" max="4568" width="10.7109375" style="1" customWidth="1"/>
    <col min="4569" max="4569" width="26.42578125" style="1" customWidth="1"/>
    <col min="4570" max="4571" width="16.7109375" style="1" customWidth="1"/>
    <col min="4572" max="4572" width="8.7109375" style="1" customWidth="1"/>
    <col min="4573" max="4597" width="8.42578125" style="1" customWidth="1"/>
    <col min="4598" max="4822" width="8.85546875" style="1"/>
    <col min="4823" max="4824" width="10.7109375" style="1" customWidth="1"/>
    <col min="4825" max="4825" width="26.42578125" style="1" customWidth="1"/>
    <col min="4826" max="4827" width="16.7109375" style="1" customWidth="1"/>
    <col min="4828" max="4828" width="8.7109375" style="1" customWidth="1"/>
    <col min="4829" max="4853" width="8.42578125" style="1" customWidth="1"/>
    <col min="4854" max="5078" width="8.85546875" style="1"/>
    <col min="5079" max="5080" width="10.7109375" style="1" customWidth="1"/>
    <col min="5081" max="5081" width="26.42578125" style="1" customWidth="1"/>
    <col min="5082" max="5083" width="16.7109375" style="1" customWidth="1"/>
    <col min="5084" max="5084" width="8.7109375" style="1" customWidth="1"/>
    <col min="5085" max="5109" width="8.42578125" style="1" customWidth="1"/>
    <col min="5110" max="5334" width="8.85546875" style="1"/>
    <col min="5335" max="5336" width="10.7109375" style="1" customWidth="1"/>
    <col min="5337" max="5337" width="26.42578125" style="1" customWidth="1"/>
    <col min="5338" max="5339" width="16.7109375" style="1" customWidth="1"/>
    <col min="5340" max="5340" width="8.7109375" style="1" customWidth="1"/>
    <col min="5341" max="5365" width="8.42578125" style="1" customWidth="1"/>
    <col min="5366" max="5590" width="8.85546875" style="1"/>
    <col min="5591" max="5592" width="10.7109375" style="1" customWidth="1"/>
    <col min="5593" max="5593" width="26.42578125" style="1" customWidth="1"/>
    <col min="5594" max="5595" width="16.7109375" style="1" customWidth="1"/>
    <col min="5596" max="5596" width="8.7109375" style="1" customWidth="1"/>
    <col min="5597" max="5621" width="8.42578125" style="1" customWidth="1"/>
    <col min="5622" max="5846" width="8.85546875" style="1"/>
    <col min="5847" max="5848" width="10.7109375" style="1" customWidth="1"/>
    <col min="5849" max="5849" width="26.42578125" style="1" customWidth="1"/>
    <col min="5850" max="5851" width="16.7109375" style="1" customWidth="1"/>
    <col min="5852" max="5852" width="8.7109375" style="1" customWidth="1"/>
    <col min="5853" max="5877" width="8.42578125" style="1" customWidth="1"/>
    <col min="5878" max="6102" width="8.85546875" style="1"/>
    <col min="6103" max="6104" width="10.7109375" style="1" customWidth="1"/>
    <col min="6105" max="6105" width="26.42578125" style="1" customWidth="1"/>
    <col min="6106" max="6107" width="16.7109375" style="1" customWidth="1"/>
    <col min="6108" max="6108" width="8.7109375" style="1" customWidth="1"/>
    <col min="6109" max="6133" width="8.42578125" style="1" customWidth="1"/>
    <col min="6134" max="6358" width="8.85546875" style="1"/>
    <col min="6359" max="6360" width="10.7109375" style="1" customWidth="1"/>
    <col min="6361" max="6361" width="26.42578125" style="1" customWidth="1"/>
    <col min="6362" max="6363" width="16.7109375" style="1" customWidth="1"/>
    <col min="6364" max="6364" width="8.7109375" style="1" customWidth="1"/>
    <col min="6365" max="6389" width="8.42578125" style="1" customWidth="1"/>
    <col min="6390" max="6614" width="8.85546875" style="1"/>
    <col min="6615" max="6616" width="10.7109375" style="1" customWidth="1"/>
    <col min="6617" max="6617" width="26.42578125" style="1" customWidth="1"/>
    <col min="6618" max="6619" width="16.7109375" style="1" customWidth="1"/>
    <col min="6620" max="6620" width="8.7109375" style="1" customWidth="1"/>
    <col min="6621" max="6645" width="8.42578125" style="1" customWidth="1"/>
    <col min="6646" max="6870" width="8.85546875" style="1"/>
    <col min="6871" max="6872" width="10.7109375" style="1" customWidth="1"/>
    <col min="6873" max="6873" width="26.42578125" style="1" customWidth="1"/>
    <col min="6874" max="6875" width="16.7109375" style="1" customWidth="1"/>
    <col min="6876" max="6876" width="8.7109375" style="1" customWidth="1"/>
    <col min="6877" max="6901" width="8.42578125" style="1" customWidth="1"/>
    <col min="6902" max="7126" width="8.85546875" style="1"/>
    <col min="7127" max="7128" width="10.7109375" style="1" customWidth="1"/>
    <col min="7129" max="7129" width="26.42578125" style="1" customWidth="1"/>
    <col min="7130" max="7131" width="16.7109375" style="1" customWidth="1"/>
    <col min="7132" max="7132" width="8.7109375" style="1" customWidth="1"/>
    <col min="7133" max="7157" width="8.42578125" style="1" customWidth="1"/>
    <col min="7158" max="7382" width="8.85546875" style="1"/>
    <col min="7383" max="7384" width="10.7109375" style="1" customWidth="1"/>
    <col min="7385" max="7385" width="26.42578125" style="1" customWidth="1"/>
    <col min="7386" max="7387" width="16.7109375" style="1" customWidth="1"/>
    <col min="7388" max="7388" width="8.7109375" style="1" customWidth="1"/>
    <col min="7389" max="7413" width="8.42578125" style="1" customWidth="1"/>
    <col min="7414" max="7638" width="8.85546875" style="1"/>
    <col min="7639" max="7640" width="10.7109375" style="1" customWidth="1"/>
    <col min="7641" max="7641" width="26.42578125" style="1" customWidth="1"/>
    <col min="7642" max="7643" width="16.7109375" style="1" customWidth="1"/>
    <col min="7644" max="7644" width="8.7109375" style="1" customWidth="1"/>
    <col min="7645" max="7669" width="8.42578125" style="1" customWidth="1"/>
    <col min="7670" max="7894" width="8.85546875" style="1"/>
    <col min="7895" max="7896" width="10.7109375" style="1" customWidth="1"/>
    <col min="7897" max="7897" width="26.42578125" style="1" customWidth="1"/>
    <col min="7898" max="7899" width="16.7109375" style="1" customWidth="1"/>
    <col min="7900" max="7900" width="8.7109375" style="1" customWidth="1"/>
    <col min="7901" max="7925" width="8.42578125" style="1" customWidth="1"/>
    <col min="7926" max="8150" width="8.85546875" style="1"/>
    <col min="8151" max="8152" width="10.7109375" style="1" customWidth="1"/>
    <col min="8153" max="8153" width="26.42578125" style="1" customWidth="1"/>
    <col min="8154" max="8155" width="16.7109375" style="1" customWidth="1"/>
    <col min="8156" max="8156" width="8.7109375" style="1" customWidth="1"/>
    <col min="8157" max="8181" width="8.42578125" style="1" customWidth="1"/>
    <col min="8182" max="8406" width="8.85546875" style="1"/>
    <col min="8407" max="8408" width="10.7109375" style="1" customWidth="1"/>
    <col min="8409" max="8409" width="26.42578125" style="1" customWidth="1"/>
    <col min="8410" max="8411" width="16.7109375" style="1" customWidth="1"/>
    <col min="8412" max="8412" width="8.7109375" style="1" customWidth="1"/>
    <col min="8413" max="8437" width="8.42578125" style="1" customWidth="1"/>
    <col min="8438" max="8662" width="8.85546875" style="1"/>
    <col min="8663" max="8664" width="10.7109375" style="1" customWidth="1"/>
    <col min="8665" max="8665" width="26.42578125" style="1" customWidth="1"/>
    <col min="8666" max="8667" width="16.7109375" style="1" customWidth="1"/>
    <col min="8668" max="8668" width="8.7109375" style="1" customWidth="1"/>
    <col min="8669" max="8693" width="8.42578125" style="1" customWidth="1"/>
    <col min="8694" max="8918" width="8.85546875" style="1"/>
    <col min="8919" max="8920" width="10.7109375" style="1" customWidth="1"/>
    <col min="8921" max="8921" width="26.42578125" style="1" customWidth="1"/>
    <col min="8922" max="8923" width="16.7109375" style="1" customWidth="1"/>
    <col min="8924" max="8924" width="8.7109375" style="1" customWidth="1"/>
    <col min="8925" max="8949" width="8.42578125" style="1" customWidth="1"/>
    <col min="8950" max="9174" width="8.85546875" style="1"/>
    <col min="9175" max="9176" width="10.7109375" style="1" customWidth="1"/>
    <col min="9177" max="9177" width="26.42578125" style="1" customWidth="1"/>
    <col min="9178" max="9179" width="16.7109375" style="1" customWidth="1"/>
    <col min="9180" max="9180" width="8.7109375" style="1" customWidth="1"/>
    <col min="9181" max="9205" width="8.42578125" style="1" customWidth="1"/>
    <col min="9206" max="9430" width="8.85546875" style="1"/>
    <col min="9431" max="9432" width="10.7109375" style="1" customWidth="1"/>
    <col min="9433" max="9433" width="26.42578125" style="1" customWidth="1"/>
    <col min="9434" max="9435" width="16.7109375" style="1" customWidth="1"/>
    <col min="9436" max="9436" width="8.7109375" style="1" customWidth="1"/>
    <col min="9437" max="9461" width="8.42578125" style="1" customWidth="1"/>
    <col min="9462" max="9686" width="8.85546875" style="1"/>
    <col min="9687" max="9688" width="10.7109375" style="1" customWidth="1"/>
    <col min="9689" max="9689" width="26.42578125" style="1" customWidth="1"/>
    <col min="9690" max="9691" width="16.7109375" style="1" customWidth="1"/>
    <col min="9692" max="9692" width="8.7109375" style="1" customWidth="1"/>
    <col min="9693" max="9717" width="8.42578125" style="1" customWidth="1"/>
    <col min="9718" max="9942" width="8.85546875" style="1"/>
    <col min="9943" max="9944" width="10.7109375" style="1" customWidth="1"/>
    <col min="9945" max="9945" width="26.42578125" style="1" customWidth="1"/>
    <col min="9946" max="9947" width="16.7109375" style="1" customWidth="1"/>
    <col min="9948" max="9948" width="8.7109375" style="1" customWidth="1"/>
    <col min="9949" max="9973" width="8.42578125" style="1" customWidth="1"/>
    <col min="9974" max="10198" width="8.85546875" style="1"/>
    <col min="10199" max="10200" width="10.7109375" style="1" customWidth="1"/>
    <col min="10201" max="10201" width="26.42578125" style="1" customWidth="1"/>
    <col min="10202" max="10203" width="16.7109375" style="1" customWidth="1"/>
    <col min="10204" max="10204" width="8.7109375" style="1" customWidth="1"/>
    <col min="10205" max="10229" width="8.42578125" style="1" customWidth="1"/>
    <col min="10230" max="10454" width="8.85546875" style="1"/>
    <col min="10455" max="10456" width="10.7109375" style="1" customWidth="1"/>
    <col min="10457" max="10457" width="26.42578125" style="1" customWidth="1"/>
    <col min="10458" max="10459" width="16.7109375" style="1" customWidth="1"/>
    <col min="10460" max="10460" width="8.7109375" style="1" customWidth="1"/>
    <col min="10461" max="10485" width="8.42578125" style="1" customWidth="1"/>
    <col min="10486" max="10710" width="8.85546875" style="1"/>
    <col min="10711" max="10712" width="10.7109375" style="1" customWidth="1"/>
    <col min="10713" max="10713" width="26.42578125" style="1" customWidth="1"/>
    <col min="10714" max="10715" width="16.7109375" style="1" customWidth="1"/>
    <col min="10716" max="10716" width="8.7109375" style="1" customWidth="1"/>
    <col min="10717" max="10741" width="8.42578125" style="1" customWidth="1"/>
    <col min="10742" max="10966" width="8.85546875" style="1"/>
    <col min="10967" max="10968" width="10.7109375" style="1" customWidth="1"/>
    <col min="10969" max="10969" width="26.42578125" style="1" customWidth="1"/>
    <col min="10970" max="10971" width="16.7109375" style="1" customWidth="1"/>
    <col min="10972" max="10972" width="8.7109375" style="1" customWidth="1"/>
    <col min="10973" max="10997" width="8.42578125" style="1" customWidth="1"/>
    <col min="10998" max="11222" width="8.85546875" style="1"/>
    <col min="11223" max="11224" width="10.7109375" style="1" customWidth="1"/>
    <col min="11225" max="11225" width="26.42578125" style="1" customWidth="1"/>
    <col min="11226" max="11227" width="16.7109375" style="1" customWidth="1"/>
    <col min="11228" max="11228" width="8.7109375" style="1" customWidth="1"/>
    <col min="11229" max="11253" width="8.42578125" style="1" customWidth="1"/>
    <col min="11254" max="11478" width="8.85546875" style="1"/>
    <col min="11479" max="11480" width="10.7109375" style="1" customWidth="1"/>
    <col min="11481" max="11481" width="26.42578125" style="1" customWidth="1"/>
    <col min="11482" max="11483" width="16.7109375" style="1" customWidth="1"/>
    <col min="11484" max="11484" width="8.7109375" style="1" customWidth="1"/>
    <col min="11485" max="11509" width="8.42578125" style="1" customWidth="1"/>
    <col min="11510" max="11734" width="8.85546875" style="1"/>
    <col min="11735" max="11736" width="10.7109375" style="1" customWidth="1"/>
    <col min="11737" max="11737" width="26.42578125" style="1" customWidth="1"/>
    <col min="11738" max="11739" width="16.7109375" style="1" customWidth="1"/>
    <col min="11740" max="11740" width="8.7109375" style="1" customWidth="1"/>
    <col min="11741" max="11765" width="8.42578125" style="1" customWidth="1"/>
    <col min="11766" max="11990" width="8.85546875" style="1"/>
    <col min="11991" max="11992" width="10.7109375" style="1" customWidth="1"/>
    <col min="11993" max="11993" width="26.42578125" style="1" customWidth="1"/>
    <col min="11994" max="11995" width="16.7109375" style="1" customWidth="1"/>
    <col min="11996" max="11996" width="8.7109375" style="1" customWidth="1"/>
    <col min="11997" max="12021" width="8.42578125" style="1" customWidth="1"/>
    <col min="12022" max="12246" width="8.85546875" style="1"/>
    <col min="12247" max="12248" width="10.7109375" style="1" customWidth="1"/>
    <col min="12249" max="12249" width="26.42578125" style="1" customWidth="1"/>
    <col min="12250" max="12251" width="16.7109375" style="1" customWidth="1"/>
    <col min="12252" max="12252" width="8.7109375" style="1" customWidth="1"/>
    <col min="12253" max="12277" width="8.42578125" style="1" customWidth="1"/>
    <col min="12278" max="12502" width="8.85546875" style="1"/>
    <col min="12503" max="12504" width="10.7109375" style="1" customWidth="1"/>
    <col min="12505" max="12505" width="26.42578125" style="1" customWidth="1"/>
    <col min="12506" max="12507" width="16.7109375" style="1" customWidth="1"/>
    <col min="12508" max="12508" width="8.7109375" style="1" customWidth="1"/>
    <col min="12509" max="12533" width="8.42578125" style="1" customWidth="1"/>
    <col min="12534" max="12758" width="8.85546875" style="1"/>
    <col min="12759" max="12760" width="10.7109375" style="1" customWidth="1"/>
    <col min="12761" max="12761" width="26.42578125" style="1" customWidth="1"/>
    <col min="12762" max="12763" width="16.7109375" style="1" customWidth="1"/>
    <col min="12764" max="12764" width="8.7109375" style="1" customWidth="1"/>
    <col min="12765" max="12789" width="8.42578125" style="1" customWidth="1"/>
    <col min="12790" max="13014" width="8.85546875" style="1"/>
    <col min="13015" max="13016" width="10.7109375" style="1" customWidth="1"/>
    <col min="13017" max="13017" width="26.42578125" style="1" customWidth="1"/>
    <col min="13018" max="13019" width="16.7109375" style="1" customWidth="1"/>
    <col min="13020" max="13020" width="8.7109375" style="1" customWidth="1"/>
    <col min="13021" max="13045" width="8.42578125" style="1" customWidth="1"/>
    <col min="13046" max="13270" width="8.85546875" style="1"/>
    <col min="13271" max="13272" width="10.7109375" style="1" customWidth="1"/>
    <col min="13273" max="13273" width="26.42578125" style="1" customWidth="1"/>
    <col min="13274" max="13275" width="16.7109375" style="1" customWidth="1"/>
    <col min="13276" max="13276" width="8.7109375" style="1" customWidth="1"/>
    <col min="13277" max="13301" width="8.42578125" style="1" customWidth="1"/>
    <col min="13302" max="13526" width="8.85546875" style="1"/>
    <col min="13527" max="13528" width="10.7109375" style="1" customWidth="1"/>
    <col min="13529" max="13529" width="26.42578125" style="1" customWidth="1"/>
    <col min="13530" max="13531" width="16.7109375" style="1" customWidth="1"/>
    <col min="13532" max="13532" width="8.7109375" style="1" customWidth="1"/>
    <col min="13533" max="13557" width="8.42578125" style="1" customWidth="1"/>
    <col min="13558" max="13782" width="8.85546875" style="1"/>
    <col min="13783" max="13784" width="10.7109375" style="1" customWidth="1"/>
    <col min="13785" max="13785" width="26.42578125" style="1" customWidth="1"/>
    <col min="13786" max="13787" width="16.7109375" style="1" customWidth="1"/>
    <col min="13788" max="13788" width="8.7109375" style="1" customWidth="1"/>
    <col min="13789" max="13813" width="8.42578125" style="1" customWidth="1"/>
    <col min="13814" max="14038" width="8.85546875" style="1"/>
    <col min="14039" max="14040" width="10.7109375" style="1" customWidth="1"/>
    <col min="14041" max="14041" width="26.42578125" style="1" customWidth="1"/>
    <col min="14042" max="14043" width="16.7109375" style="1" customWidth="1"/>
    <col min="14044" max="14044" width="8.7109375" style="1" customWidth="1"/>
    <col min="14045" max="14069" width="8.42578125" style="1" customWidth="1"/>
    <col min="14070" max="14294" width="8.85546875" style="1"/>
    <col min="14295" max="14296" width="10.7109375" style="1" customWidth="1"/>
    <col min="14297" max="14297" width="26.42578125" style="1" customWidth="1"/>
    <col min="14298" max="14299" width="16.7109375" style="1" customWidth="1"/>
    <col min="14300" max="14300" width="8.7109375" style="1" customWidth="1"/>
    <col min="14301" max="14325" width="8.42578125" style="1" customWidth="1"/>
    <col min="14326" max="14550" width="8.85546875" style="1"/>
    <col min="14551" max="14552" width="10.7109375" style="1" customWidth="1"/>
    <col min="14553" max="14553" width="26.42578125" style="1" customWidth="1"/>
    <col min="14554" max="14555" width="16.7109375" style="1" customWidth="1"/>
    <col min="14556" max="14556" width="8.7109375" style="1" customWidth="1"/>
    <col min="14557" max="14581" width="8.42578125" style="1" customWidth="1"/>
    <col min="14582" max="14806" width="8.85546875" style="1"/>
    <col min="14807" max="14808" width="10.7109375" style="1" customWidth="1"/>
    <col min="14809" max="14809" width="26.42578125" style="1" customWidth="1"/>
    <col min="14810" max="14811" width="16.7109375" style="1" customWidth="1"/>
    <col min="14812" max="14812" width="8.7109375" style="1" customWidth="1"/>
    <col min="14813" max="14837" width="8.42578125" style="1" customWidth="1"/>
    <col min="14838" max="15062" width="8.85546875" style="1"/>
    <col min="15063" max="15064" width="10.7109375" style="1" customWidth="1"/>
    <col min="15065" max="15065" width="26.42578125" style="1" customWidth="1"/>
    <col min="15066" max="15067" width="16.7109375" style="1" customWidth="1"/>
    <col min="15068" max="15068" width="8.7109375" style="1" customWidth="1"/>
    <col min="15069" max="15093" width="8.42578125" style="1" customWidth="1"/>
    <col min="15094" max="15318" width="8.85546875" style="1"/>
    <col min="15319" max="15320" width="10.7109375" style="1" customWidth="1"/>
    <col min="15321" max="15321" width="26.42578125" style="1" customWidth="1"/>
    <col min="15322" max="15323" width="16.7109375" style="1" customWidth="1"/>
    <col min="15324" max="15324" width="8.7109375" style="1" customWidth="1"/>
    <col min="15325" max="15349" width="8.42578125" style="1" customWidth="1"/>
    <col min="15350" max="15574" width="8.85546875" style="1"/>
    <col min="15575" max="15576" width="10.7109375" style="1" customWidth="1"/>
    <col min="15577" max="15577" width="26.42578125" style="1" customWidth="1"/>
    <col min="15578" max="15579" width="16.7109375" style="1" customWidth="1"/>
    <col min="15580" max="15580" width="8.7109375" style="1" customWidth="1"/>
    <col min="15581" max="15605" width="8.42578125" style="1" customWidth="1"/>
    <col min="15606" max="15830" width="8.85546875" style="1"/>
    <col min="15831" max="15832" width="10.7109375" style="1" customWidth="1"/>
    <col min="15833" max="15833" width="26.42578125" style="1" customWidth="1"/>
    <col min="15834" max="15835" width="16.7109375" style="1" customWidth="1"/>
    <col min="15836" max="15836" width="8.7109375" style="1" customWidth="1"/>
    <col min="15837" max="15861" width="8.42578125" style="1" customWidth="1"/>
    <col min="15862" max="16086" width="8.85546875" style="1"/>
    <col min="16087" max="16088" width="10.7109375" style="1" customWidth="1"/>
    <col min="16089" max="16089" width="26.42578125" style="1" customWidth="1"/>
    <col min="16090" max="16091" width="16.7109375" style="1" customWidth="1"/>
    <col min="16092" max="16092" width="8.7109375" style="1" customWidth="1"/>
    <col min="16093" max="16117" width="8.42578125" style="1" customWidth="1"/>
    <col min="16118" max="16349" width="8.85546875" style="1"/>
    <col min="16350" max="16380" width="9.140625" style="1" customWidth="1"/>
    <col min="16381" max="16384" width="9.140625" style="1"/>
  </cols>
  <sheetData>
    <row r="1" spans="2:15" x14ac:dyDescent="0.2">
      <c r="E1" s="2" t="s">
        <v>0</v>
      </c>
      <c r="F1" s="27"/>
      <c r="G1" s="28">
        <v>1200</v>
      </c>
      <c r="H1" s="28">
        <v>1300</v>
      </c>
      <c r="I1" s="28">
        <v>1630</v>
      </c>
      <c r="J1" s="52">
        <v>50300</v>
      </c>
      <c r="K1" s="28">
        <v>50300</v>
      </c>
      <c r="L1" s="28">
        <v>50300</v>
      </c>
      <c r="M1" s="28">
        <v>50400</v>
      </c>
      <c r="N1" s="28">
        <v>50400</v>
      </c>
      <c r="O1" s="28">
        <v>20300</v>
      </c>
    </row>
    <row r="2" spans="2:15" ht="15" x14ac:dyDescent="0.25">
      <c r="G2" s="4"/>
      <c r="H2" s="4"/>
      <c r="L2" s="4"/>
    </row>
    <row r="3" spans="2:15" ht="15.75" thickBot="1" x14ac:dyDescent="0.3">
      <c r="G3" s="4"/>
      <c r="H3" s="4"/>
      <c r="L3" s="4"/>
    </row>
    <row r="4" spans="2:15" ht="12.75" customHeight="1" x14ac:dyDescent="0.2">
      <c r="B4" s="229"/>
      <c r="C4" s="229"/>
      <c r="D4" s="54"/>
      <c r="E4" s="55"/>
      <c r="F4" s="229"/>
      <c r="G4" s="56">
        <v>644</v>
      </c>
      <c r="H4" s="7">
        <v>644</v>
      </c>
      <c r="I4" s="37">
        <v>644</v>
      </c>
      <c r="J4" s="15">
        <v>644</v>
      </c>
      <c r="K4" s="13">
        <v>644</v>
      </c>
      <c r="L4" s="56">
        <v>644</v>
      </c>
      <c r="M4" s="15">
        <v>644</v>
      </c>
      <c r="N4" s="15">
        <v>644</v>
      </c>
      <c r="O4" s="70">
        <v>646</v>
      </c>
    </row>
    <row r="5" spans="2:15" ht="12.75" customHeight="1" x14ac:dyDescent="0.2">
      <c r="B5" s="223"/>
      <c r="C5" s="230"/>
      <c r="D5" s="223" t="s">
        <v>1</v>
      </c>
      <c r="E5" s="223"/>
      <c r="F5" s="223"/>
      <c r="G5" s="215" t="s">
        <v>139</v>
      </c>
      <c r="H5" s="215" t="s">
        <v>25</v>
      </c>
      <c r="I5" s="218" t="s">
        <v>86</v>
      </c>
      <c r="J5" s="215" t="s">
        <v>112</v>
      </c>
      <c r="K5" s="215" t="s">
        <v>89</v>
      </c>
      <c r="L5" s="215" t="s">
        <v>126</v>
      </c>
      <c r="M5" s="218" t="s">
        <v>87</v>
      </c>
      <c r="N5" s="218" t="s">
        <v>88</v>
      </c>
      <c r="O5" s="215" t="s">
        <v>25</v>
      </c>
    </row>
    <row r="6" spans="2:15" ht="12.75" customHeight="1" x14ac:dyDescent="0.2">
      <c r="B6" s="223"/>
      <c r="C6" s="230"/>
      <c r="D6" s="223"/>
      <c r="E6" s="223"/>
      <c r="F6" s="223"/>
      <c r="G6" s="221"/>
      <c r="H6" s="216"/>
      <c r="I6" s="219"/>
      <c r="J6" s="216"/>
      <c r="K6" s="216"/>
      <c r="L6" s="216"/>
      <c r="M6" s="219"/>
      <c r="N6" s="219"/>
      <c r="O6" s="216"/>
    </row>
    <row r="7" spans="2:15" ht="12.75" customHeight="1" x14ac:dyDescent="0.2">
      <c r="B7" s="223"/>
      <c r="C7" s="230"/>
      <c r="D7" s="223"/>
      <c r="E7" s="223"/>
      <c r="F7" s="223"/>
      <c r="G7" s="221"/>
      <c r="H7" s="216"/>
      <c r="I7" s="219"/>
      <c r="J7" s="216"/>
      <c r="K7" s="216"/>
      <c r="L7" s="216"/>
      <c r="M7" s="219"/>
      <c r="N7" s="219"/>
      <c r="O7" s="216"/>
    </row>
    <row r="8" spans="2:15" ht="12.75" customHeight="1" x14ac:dyDescent="0.2">
      <c r="B8" s="223"/>
      <c r="C8" s="230"/>
      <c r="D8" s="223"/>
      <c r="E8" s="223"/>
      <c r="F8" s="223"/>
      <c r="G8" s="221"/>
      <c r="H8" s="216"/>
      <c r="I8" s="219"/>
      <c r="J8" s="216"/>
      <c r="K8" s="216"/>
      <c r="L8" s="216"/>
      <c r="M8" s="219"/>
      <c r="N8" s="219"/>
      <c r="O8" s="216"/>
    </row>
    <row r="9" spans="2:15" ht="12.75" customHeight="1" x14ac:dyDescent="0.2">
      <c r="B9" s="51" t="s">
        <v>3</v>
      </c>
      <c r="C9" s="223" t="s">
        <v>4</v>
      </c>
      <c r="D9" s="223"/>
      <c r="E9" s="223"/>
      <c r="F9" s="223" t="s">
        <v>5</v>
      </c>
      <c r="G9" s="221"/>
      <c r="H9" s="216"/>
      <c r="I9" s="219"/>
      <c r="J9" s="216"/>
      <c r="K9" s="216"/>
      <c r="L9" s="216"/>
      <c r="M9" s="219"/>
      <c r="N9" s="219"/>
      <c r="O9" s="216"/>
    </row>
    <row r="10" spans="2:15" ht="12.75" customHeight="1" x14ac:dyDescent="0.2">
      <c r="B10" s="51" t="s">
        <v>6</v>
      </c>
      <c r="C10" s="223"/>
      <c r="D10" s="223"/>
      <c r="E10" s="223"/>
      <c r="F10" s="223"/>
      <c r="G10" s="221"/>
      <c r="H10" s="216"/>
      <c r="I10" s="219"/>
      <c r="J10" s="216"/>
      <c r="K10" s="216"/>
      <c r="L10" s="216"/>
      <c r="M10" s="219"/>
      <c r="N10" s="219"/>
      <c r="O10" s="216"/>
    </row>
    <row r="11" spans="2:15" ht="12.75" customHeight="1" x14ac:dyDescent="0.2">
      <c r="B11" s="223"/>
      <c r="C11" s="51"/>
      <c r="D11" s="223"/>
      <c r="E11" s="223"/>
      <c r="F11" s="223"/>
      <c r="G11" s="221"/>
      <c r="H11" s="216"/>
      <c r="I11" s="219"/>
      <c r="J11" s="216"/>
      <c r="K11" s="216"/>
      <c r="L11" s="216"/>
      <c r="M11" s="219"/>
      <c r="N11" s="219"/>
      <c r="O11" s="216"/>
    </row>
    <row r="12" spans="2:15" ht="12.75" customHeight="1" x14ac:dyDescent="0.2">
      <c r="B12" s="223"/>
      <c r="C12" s="51"/>
      <c r="D12" s="223"/>
      <c r="E12" s="223"/>
      <c r="F12" s="223"/>
      <c r="G12" s="221"/>
      <c r="H12" s="216"/>
      <c r="I12" s="219"/>
      <c r="J12" s="216"/>
      <c r="K12" s="216"/>
      <c r="L12" s="216"/>
      <c r="M12" s="219"/>
      <c r="N12" s="219"/>
      <c r="O12" s="216"/>
    </row>
    <row r="13" spans="2:15" ht="12.75" customHeight="1" x14ac:dyDescent="0.2">
      <c r="B13" s="223"/>
      <c r="C13" s="51"/>
      <c r="D13" s="223"/>
      <c r="E13" s="223"/>
      <c r="F13" s="223"/>
      <c r="G13" s="221"/>
      <c r="H13" s="216"/>
      <c r="I13" s="219"/>
      <c r="J13" s="216"/>
      <c r="K13" s="216"/>
      <c r="L13" s="216"/>
      <c r="M13" s="219"/>
      <c r="N13" s="219"/>
      <c r="O13" s="216"/>
    </row>
    <row r="14" spans="2:15" ht="12.75" customHeight="1" thickBot="1" x14ac:dyDescent="0.25">
      <c r="B14" s="223"/>
      <c r="C14" s="51"/>
      <c r="D14" s="223"/>
      <c r="E14" s="223"/>
      <c r="F14" s="223"/>
      <c r="G14" s="222"/>
      <c r="H14" s="217"/>
      <c r="I14" s="220"/>
      <c r="J14" s="217"/>
      <c r="K14" s="217"/>
      <c r="L14" s="217"/>
      <c r="M14" s="220"/>
      <c r="N14" s="220"/>
      <c r="O14" s="217"/>
    </row>
    <row r="15" spans="2:15" ht="12.75" customHeight="1" thickBot="1" x14ac:dyDescent="0.25">
      <c r="B15" s="224"/>
      <c r="C15" s="50" t="s">
        <v>7</v>
      </c>
      <c r="D15" s="9" t="s">
        <v>8</v>
      </c>
      <c r="E15" s="9" t="s">
        <v>9</v>
      </c>
      <c r="F15" s="224"/>
      <c r="G15" s="10" t="s">
        <v>23</v>
      </c>
      <c r="H15" s="10" t="s">
        <v>26</v>
      </c>
      <c r="I15" s="11" t="s">
        <v>26</v>
      </c>
      <c r="J15" s="12" t="s">
        <v>23</v>
      </c>
      <c r="K15" s="11" t="s">
        <v>23</v>
      </c>
      <c r="L15" s="10" t="s">
        <v>23</v>
      </c>
      <c r="M15" s="12" t="s">
        <v>23</v>
      </c>
      <c r="N15" s="12" t="s">
        <v>23</v>
      </c>
      <c r="O15" s="10" t="s">
        <v>26</v>
      </c>
    </row>
    <row r="16" spans="2:15" ht="12.75" customHeight="1" x14ac:dyDescent="0.2">
      <c r="B16" s="37"/>
      <c r="C16" s="37"/>
      <c r="D16" s="39"/>
      <c r="E16" s="39"/>
      <c r="F16" s="37"/>
      <c r="G16" s="37"/>
      <c r="H16" s="37"/>
      <c r="I16" s="37"/>
      <c r="J16" s="19"/>
      <c r="K16" s="13"/>
      <c r="L16" s="13"/>
      <c r="M16" s="13"/>
      <c r="N16" s="13"/>
      <c r="O16" s="37"/>
    </row>
    <row r="17" spans="2:15" ht="12.75" customHeight="1" x14ac:dyDescent="0.2">
      <c r="B17" s="37" t="s">
        <v>119</v>
      </c>
      <c r="C17" s="37" t="s">
        <v>138</v>
      </c>
      <c r="D17" s="39">
        <v>508474</v>
      </c>
      <c r="E17" s="39"/>
      <c r="F17" s="37" t="s">
        <v>27</v>
      </c>
      <c r="G17" s="37"/>
      <c r="H17" s="37"/>
      <c r="I17" s="37"/>
      <c r="J17" s="37"/>
      <c r="K17" s="37"/>
      <c r="L17" s="37"/>
      <c r="M17" s="21"/>
      <c r="N17" s="21"/>
      <c r="O17" s="37">
        <v>1</v>
      </c>
    </row>
    <row r="18" spans="2:15" ht="12.75" customHeight="1" x14ac:dyDescent="0.2">
      <c r="B18" s="37" t="s">
        <v>119</v>
      </c>
      <c r="C18" s="37" t="s">
        <v>138</v>
      </c>
      <c r="D18" s="39">
        <v>508547</v>
      </c>
      <c r="E18" s="39"/>
      <c r="F18" s="37" t="s">
        <v>27</v>
      </c>
      <c r="G18" s="37"/>
      <c r="H18" s="37"/>
      <c r="I18" s="37"/>
      <c r="J18" s="37"/>
      <c r="K18" s="37"/>
      <c r="L18" s="37"/>
      <c r="M18" s="21"/>
      <c r="N18" s="21"/>
      <c r="O18" s="37">
        <v>1</v>
      </c>
    </row>
    <row r="19" spans="2:15" x14ac:dyDescent="0.2">
      <c r="B19" s="37" t="s">
        <v>119</v>
      </c>
      <c r="C19" s="37" t="s">
        <v>138</v>
      </c>
      <c r="D19" s="39">
        <v>508608</v>
      </c>
      <c r="E19" s="39"/>
      <c r="F19" s="37" t="s">
        <v>27</v>
      </c>
      <c r="G19" s="37"/>
      <c r="H19" s="37"/>
      <c r="I19" s="37"/>
      <c r="J19" s="37"/>
      <c r="K19" s="37"/>
      <c r="L19" s="37"/>
      <c r="M19" s="21"/>
      <c r="N19" s="21"/>
      <c r="O19" s="37">
        <v>1</v>
      </c>
    </row>
    <row r="20" spans="2:15" ht="12.75" customHeight="1" x14ac:dyDescent="0.2">
      <c r="B20" s="37" t="s">
        <v>119</v>
      </c>
      <c r="C20" s="37" t="s">
        <v>138</v>
      </c>
      <c r="D20" s="39">
        <v>508673</v>
      </c>
      <c r="E20" s="39"/>
      <c r="F20" s="37" t="s">
        <v>27</v>
      </c>
      <c r="G20" s="37"/>
      <c r="H20" s="37"/>
      <c r="I20" s="37"/>
      <c r="J20" s="37"/>
      <c r="K20" s="37"/>
      <c r="L20" s="37"/>
      <c r="M20" s="21"/>
      <c r="N20" s="21"/>
      <c r="O20" s="37">
        <v>1</v>
      </c>
    </row>
    <row r="21" spans="2:15" ht="12.75" customHeight="1" x14ac:dyDescent="0.2">
      <c r="B21" s="37" t="s">
        <v>119</v>
      </c>
      <c r="C21" s="37" t="s">
        <v>138</v>
      </c>
      <c r="D21" s="39">
        <v>508740</v>
      </c>
      <c r="E21" s="39"/>
      <c r="F21" s="37" t="s">
        <v>27</v>
      </c>
      <c r="G21" s="37"/>
      <c r="H21" s="37"/>
      <c r="I21" s="37"/>
      <c r="J21" s="37"/>
      <c r="K21" s="37"/>
      <c r="L21" s="37"/>
      <c r="M21" s="21"/>
      <c r="N21" s="21"/>
      <c r="O21" s="37">
        <v>1</v>
      </c>
    </row>
    <row r="22" spans="2:15" ht="12.75" customHeight="1" x14ac:dyDescent="0.2">
      <c r="B22" s="37" t="s">
        <v>119</v>
      </c>
      <c r="C22" s="37" t="s">
        <v>138</v>
      </c>
      <c r="D22" s="39">
        <v>508806</v>
      </c>
      <c r="E22" s="39"/>
      <c r="F22" s="37" t="s">
        <v>27</v>
      </c>
      <c r="G22" s="37"/>
      <c r="H22" s="37"/>
      <c r="I22" s="37"/>
      <c r="J22" s="37"/>
      <c r="K22" s="37"/>
      <c r="L22" s="37"/>
      <c r="M22" s="21"/>
      <c r="N22" s="21"/>
      <c r="O22" s="37">
        <v>1</v>
      </c>
    </row>
    <row r="23" spans="2:15" x14ac:dyDescent="0.2">
      <c r="B23" s="37" t="s">
        <v>119</v>
      </c>
      <c r="C23" s="37" t="s">
        <v>138</v>
      </c>
      <c r="D23" s="39">
        <v>508806</v>
      </c>
      <c r="E23" s="39"/>
      <c r="F23" s="37" t="s">
        <v>27</v>
      </c>
      <c r="G23" s="37"/>
      <c r="H23" s="37"/>
      <c r="I23" s="37"/>
      <c r="J23" s="37"/>
      <c r="K23" s="37"/>
      <c r="L23" s="37"/>
      <c r="M23" s="21"/>
      <c r="N23" s="21"/>
      <c r="O23" s="37">
        <v>1</v>
      </c>
    </row>
    <row r="24" spans="2:15" ht="12.75" customHeight="1" x14ac:dyDescent="0.2">
      <c r="B24" s="37" t="s">
        <v>119</v>
      </c>
      <c r="C24" s="37" t="s">
        <v>138</v>
      </c>
      <c r="D24" s="39">
        <v>508870</v>
      </c>
      <c r="E24" s="39"/>
      <c r="F24" s="37" t="s">
        <v>27</v>
      </c>
      <c r="G24" s="37"/>
      <c r="H24" s="37"/>
      <c r="I24" s="37"/>
      <c r="J24" s="37"/>
      <c r="K24" s="37"/>
      <c r="L24" s="37"/>
      <c r="M24" s="21"/>
      <c r="N24" s="21"/>
      <c r="O24" s="37">
        <v>1</v>
      </c>
    </row>
    <row r="25" spans="2:15" x14ac:dyDescent="0.2">
      <c r="B25" s="37" t="s">
        <v>119</v>
      </c>
      <c r="C25" s="37" t="s">
        <v>138</v>
      </c>
      <c r="D25" s="39">
        <v>508870</v>
      </c>
      <c r="E25" s="39"/>
      <c r="F25" s="37" t="s">
        <v>27</v>
      </c>
      <c r="G25" s="37"/>
      <c r="H25" s="37"/>
      <c r="I25" s="37"/>
      <c r="J25" s="37"/>
      <c r="K25" s="37"/>
      <c r="L25" s="37"/>
      <c r="M25" s="21"/>
      <c r="N25" s="21"/>
      <c r="O25" s="37">
        <v>1</v>
      </c>
    </row>
    <row r="26" spans="2:15" ht="12.75" customHeight="1" x14ac:dyDescent="0.2">
      <c r="B26" s="37" t="s">
        <v>119</v>
      </c>
      <c r="C26" s="37" t="s">
        <v>138</v>
      </c>
      <c r="D26" s="39">
        <v>508936</v>
      </c>
      <c r="E26" s="39"/>
      <c r="F26" s="37" t="s">
        <v>27</v>
      </c>
      <c r="G26" s="37"/>
      <c r="H26" s="37"/>
      <c r="I26" s="37"/>
      <c r="J26" s="37"/>
      <c r="K26" s="37"/>
      <c r="L26" s="37"/>
      <c r="M26" s="21"/>
      <c r="N26" s="21"/>
      <c r="O26" s="37">
        <v>1</v>
      </c>
    </row>
    <row r="27" spans="2:15" x14ac:dyDescent="0.2">
      <c r="B27" s="37" t="s">
        <v>119</v>
      </c>
      <c r="C27" s="37" t="s">
        <v>138</v>
      </c>
      <c r="D27" s="39">
        <v>508936</v>
      </c>
      <c r="E27" s="39"/>
      <c r="F27" s="37" t="s">
        <v>27</v>
      </c>
      <c r="G27" s="37"/>
      <c r="H27" s="37"/>
      <c r="I27" s="37"/>
      <c r="J27" s="37"/>
      <c r="K27" s="37"/>
      <c r="L27" s="37"/>
      <c r="M27" s="21"/>
      <c r="N27" s="21"/>
      <c r="O27" s="37">
        <v>1</v>
      </c>
    </row>
    <row r="28" spans="2:15" ht="12.75" customHeight="1" x14ac:dyDescent="0.2">
      <c r="B28" s="37" t="s">
        <v>119</v>
      </c>
      <c r="C28" s="37" t="s">
        <v>138</v>
      </c>
      <c r="D28" s="39">
        <v>509002</v>
      </c>
      <c r="E28" s="39"/>
      <c r="F28" s="37" t="s">
        <v>27</v>
      </c>
      <c r="G28" s="37"/>
      <c r="H28" s="37"/>
      <c r="I28" s="37"/>
      <c r="J28" s="37"/>
      <c r="K28" s="37"/>
      <c r="L28" s="37"/>
      <c r="M28" s="21"/>
      <c r="N28" s="21"/>
      <c r="O28" s="37">
        <v>1</v>
      </c>
    </row>
    <row r="29" spans="2:15" x14ac:dyDescent="0.2">
      <c r="B29" s="37" t="s">
        <v>119</v>
      </c>
      <c r="C29" s="37" t="s">
        <v>138</v>
      </c>
      <c r="D29" s="39">
        <v>509002</v>
      </c>
      <c r="E29" s="39"/>
      <c r="F29" s="37" t="s">
        <v>27</v>
      </c>
      <c r="G29" s="37"/>
      <c r="H29" s="37"/>
      <c r="I29" s="37"/>
      <c r="J29" s="37"/>
      <c r="K29" s="37"/>
      <c r="L29" s="37"/>
      <c r="M29" s="21"/>
      <c r="N29" s="21"/>
      <c r="O29" s="37">
        <v>1</v>
      </c>
    </row>
    <row r="30" spans="2:15" ht="12.75" customHeight="1" x14ac:dyDescent="0.2">
      <c r="B30" s="37" t="s">
        <v>119</v>
      </c>
      <c r="C30" s="37" t="s">
        <v>138</v>
      </c>
      <c r="D30" s="39">
        <v>509069</v>
      </c>
      <c r="E30" s="39"/>
      <c r="F30" s="37" t="s">
        <v>27</v>
      </c>
      <c r="G30" s="37"/>
      <c r="H30" s="37"/>
      <c r="I30" s="37"/>
      <c r="J30" s="37"/>
      <c r="K30" s="37"/>
      <c r="L30" s="37"/>
      <c r="M30" s="21"/>
      <c r="N30" s="21"/>
      <c r="O30" s="37">
        <v>1</v>
      </c>
    </row>
    <row r="31" spans="2:15" x14ac:dyDescent="0.2">
      <c r="B31" s="37" t="s">
        <v>119</v>
      </c>
      <c r="C31" s="37" t="s">
        <v>138</v>
      </c>
      <c r="D31" s="39">
        <v>509069</v>
      </c>
      <c r="E31" s="39"/>
      <c r="F31" s="37" t="s">
        <v>27</v>
      </c>
      <c r="G31" s="37"/>
      <c r="H31" s="37"/>
      <c r="I31" s="37"/>
      <c r="J31" s="37"/>
      <c r="K31" s="37"/>
      <c r="L31" s="37"/>
      <c r="M31" s="21"/>
      <c r="N31" s="21"/>
      <c r="O31" s="37">
        <v>1</v>
      </c>
    </row>
    <row r="32" spans="2:15" ht="12.75" customHeight="1" x14ac:dyDescent="0.2">
      <c r="B32" s="37" t="s">
        <v>114</v>
      </c>
      <c r="C32" s="37" t="s">
        <v>120</v>
      </c>
      <c r="D32" s="39">
        <v>1947</v>
      </c>
      <c r="E32" s="39">
        <v>2210</v>
      </c>
      <c r="F32" s="37" t="s">
        <v>27</v>
      </c>
      <c r="G32" s="37"/>
      <c r="H32" s="37"/>
      <c r="I32" s="37"/>
      <c r="J32" s="37"/>
      <c r="K32" s="37"/>
      <c r="L32" s="37"/>
      <c r="M32" s="37"/>
      <c r="N32" s="37">
        <f>E32-D32</f>
        <v>263</v>
      </c>
      <c r="O32" s="37"/>
    </row>
    <row r="33" spans="2:15" ht="12.75" customHeight="1" x14ac:dyDescent="0.2">
      <c r="B33" s="37" t="s">
        <v>114</v>
      </c>
      <c r="C33" s="37" t="s">
        <v>120</v>
      </c>
      <c r="D33" s="39">
        <v>1947</v>
      </c>
      <c r="E33" s="39">
        <v>2210</v>
      </c>
      <c r="F33" s="37" t="s">
        <v>28</v>
      </c>
      <c r="G33" s="37"/>
      <c r="H33" s="37"/>
      <c r="I33" s="37"/>
      <c r="J33" s="37"/>
      <c r="K33" s="37"/>
      <c r="L33" s="37"/>
      <c r="M33" s="37"/>
      <c r="N33" s="37">
        <f>E33-D33</f>
        <v>263</v>
      </c>
      <c r="O33" s="37"/>
    </row>
    <row r="34" spans="2:15" ht="12.75" customHeight="1" x14ac:dyDescent="0.2">
      <c r="B34" s="37" t="s">
        <v>113</v>
      </c>
      <c r="C34" s="37" t="s">
        <v>120</v>
      </c>
      <c r="D34" s="39">
        <v>1947</v>
      </c>
      <c r="E34" s="39">
        <v>2210</v>
      </c>
      <c r="F34" s="37" t="s">
        <v>27</v>
      </c>
      <c r="G34" s="37"/>
      <c r="H34" s="37"/>
      <c r="I34" s="37"/>
      <c r="J34" s="37"/>
      <c r="K34" s="37"/>
      <c r="L34" s="37"/>
      <c r="M34" s="37">
        <f>E34-D34</f>
        <v>263</v>
      </c>
      <c r="N34" s="37"/>
      <c r="O34" s="37"/>
    </row>
    <row r="35" spans="2:15" ht="12.75" customHeight="1" x14ac:dyDescent="0.2">
      <c r="B35" s="37" t="s">
        <v>113</v>
      </c>
      <c r="C35" s="37" t="s">
        <v>120</v>
      </c>
      <c r="D35" s="39">
        <v>1947</v>
      </c>
      <c r="E35" s="39">
        <v>2210</v>
      </c>
      <c r="F35" s="37" t="s">
        <v>27</v>
      </c>
      <c r="G35" s="37"/>
      <c r="H35" s="37"/>
      <c r="I35" s="37"/>
      <c r="J35" s="37"/>
      <c r="K35" s="37"/>
      <c r="L35" s="37"/>
      <c r="M35" s="37">
        <f>E35-D35</f>
        <v>263</v>
      </c>
      <c r="N35" s="37"/>
      <c r="O35" s="37"/>
    </row>
    <row r="36" spans="2:15" ht="12.75" customHeight="1" x14ac:dyDescent="0.2">
      <c r="B36" s="37" t="s">
        <v>117</v>
      </c>
      <c r="C36" s="37" t="s">
        <v>120</v>
      </c>
      <c r="D36" s="39">
        <v>1972</v>
      </c>
      <c r="E36" s="39"/>
      <c r="F36" s="37" t="s">
        <v>27</v>
      </c>
      <c r="G36" s="37"/>
      <c r="H36" s="37"/>
      <c r="I36" s="37">
        <v>1</v>
      </c>
      <c r="J36" s="37"/>
      <c r="K36" s="37"/>
      <c r="L36" s="37"/>
      <c r="M36" s="21"/>
      <c r="N36" s="21"/>
      <c r="O36" s="37"/>
    </row>
    <row r="37" spans="2:15" ht="12.75" customHeight="1" x14ac:dyDescent="0.2">
      <c r="B37" s="37" t="s">
        <v>118</v>
      </c>
      <c r="C37" s="37" t="s">
        <v>120</v>
      </c>
      <c r="D37" s="39">
        <v>1954</v>
      </c>
      <c r="E37" s="39">
        <v>1975</v>
      </c>
      <c r="F37" s="37" t="s">
        <v>27</v>
      </c>
      <c r="G37" s="37"/>
      <c r="H37" s="37"/>
      <c r="I37" s="37"/>
      <c r="J37" s="37"/>
      <c r="K37" s="37"/>
      <c r="L37" s="37">
        <v>113</v>
      </c>
      <c r="M37" s="21"/>
      <c r="N37" s="21"/>
      <c r="O37" s="37"/>
    </row>
    <row r="38" spans="2:15" ht="12.75" customHeight="1" x14ac:dyDescent="0.2">
      <c r="B38" s="37" t="s">
        <v>137</v>
      </c>
      <c r="C38" s="37" t="s">
        <v>120</v>
      </c>
      <c r="D38" s="39">
        <v>2073</v>
      </c>
      <c r="E38" s="39"/>
      <c r="F38" s="37" t="s">
        <v>28</v>
      </c>
      <c r="G38" s="37">
        <v>8</v>
      </c>
      <c r="H38" s="37"/>
      <c r="I38" s="37"/>
      <c r="J38" s="37"/>
      <c r="K38" s="37"/>
      <c r="L38" s="37"/>
      <c r="M38" s="21"/>
      <c r="N38" s="21"/>
      <c r="O38" s="37"/>
    </row>
    <row r="39" spans="2:15" ht="12.75" customHeight="1" x14ac:dyDescent="0.2">
      <c r="B39" s="37" t="s">
        <v>137</v>
      </c>
      <c r="C39" s="37" t="s">
        <v>120</v>
      </c>
      <c r="D39" s="39">
        <v>2096</v>
      </c>
      <c r="E39" s="39"/>
      <c r="F39" s="37" t="s">
        <v>28</v>
      </c>
      <c r="G39" s="37">
        <v>8</v>
      </c>
      <c r="H39" s="37"/>
      <c r="I39" s="37"/>
      <c r="J39" s="37"/>
      <c r="K39" s="37"/>
      <c r="L39" s="37"/>
      <c r="M39" s="21"/>
      <c r="N39" s="21"/>
      <c r="O39" s="37"/>
    </row>
    <row r="40" spans="2:15" ht="12.75" customHeight="1" x14ac:dyDescent="0.2">
      <c r="B40" s="37" t="s">
        <v>137</v>
      </c>
      <c r="C40" s="37" t="s">
        <v>120</v>
      </c>
      <c r="D40" s="39">
        <v>2119</v>
      </c>
      <c r="E40" s="39"/>
      <c r="F40" s="37" t="s">
        <v>28</v>
      </c>
      <c r="G40" s="37">
        <v>8</v>
      </c>
      <c r="H40" s="37"/>
      <c r="I40" s="37"/>
      <c r="J40" s="37"/>
      <c r="K40" s="37"/>
      <c r="L40" s="37"/>
      <c r="M40" s="21"/>
      <c r="N40" s="21"/>
      <c r="O40" s="37"/>
    </row>
    <row r="41" spans="2:15" ht="12.75" customHeight="1" x14ac:dyDescent="0.2">
      <c r="B41" s="37" t="s">
        <v>137</v>
      </c>
      <c r="C41" s="37" t="s">
        <v>120</v>
      </c>
      <c r="D41" s="39">
        <v>2142</v>
      </c>
      <c r="E41" s="39"/>
      <c r="F41" s="37" t="s">
        <v>28</v>
      </c>
      <c r="G41" s="37">
        <v>8</v>
      </c>
      <c r="H41" s="37"/>
      <c r="I41" s="37"/>
      <c r="J41" s="37"/>
      <c r="K41" s="37"/>
      <c r="L41" s="37"/>
      <c r="M41" s="21"/>
      <c r="N41" s="21"/>
      <c r="O41" s="37"/>
    </row>
    <row r="42" spans="2:15" ht="12.75" customHeight="1" x14ac:dyDescent="0.2">
      <c r="B42" s="37" t="s">
        <v>137</v>
      </c>
      <c r="C42" s="37" t="s">
        <v>120</v>
      </c>
      <c r="D42" s="39">
        <v>2165</v>
      </c>
      <c r="E42" s="39"/>
      <c r="F42" s="37" t="s">
        <v>28</v>
      </c>
      <c r="G42" s="37">
        <v>8</v>
      </c>
      <c r="H42" s="37"/>
      <c r="I42" s="37"/>
      <c r="J42" s="37"/>
      <c r="K42" s="37"/>
      <c r="L42" s="37"/>
      <c r="M42" s="21"/>
      <c r="N42" s="21"/>
      <c r="O42" s="37"/>
    </row>
    <row r="43" spans="2:15" ht="12.75" customHeight="1" x14ac:dyDescent="0.2">
      <c r="B43" s="37" t="s">
        <v>137</v>
      </c>
      <c r="C43" s="37" t="s">
        <v>120</v>
      </c>
      <c r="D43" s="39">
        <v>2188</v>
      </c>
      <c r="E43" s="39"/>
      <c r="F43" s="37" t="s">
        <v>28</v>
      </c>
      <c r="G43" s="37">
        <v>8</v>
      </c>
      <c r="H43" s="37"/>
      <c r="I43" s="37"/>
      <c r="J43" s="37"/>
      <c r="K43" s="37"/>
      <c r="L43" s="37"/>
      <c r="M43" s="21"/>
      <c r="N43" s="21"/>
      <c r="O43" s="37"/>
    </row>
    <row r="44" spans="2:15" ht="12.75" customHeight="1" x14ac:dyDescent="0.2">
      <c r="B44" s="37" t="s">
        <v>117</v>
      </c>
      <c r="C44" s="37" t="s">
        <v>120</v>
      </c>
      <c r="D44" s="39">
        <v>2725</v>
      </c>
      <c r="E44" s="39"/>
      <c r="F44" s="37" t="s">
        <v>27</v>
      </c>
      <c r="G44" s="37"/>
      <c r="H44" s="37"/>
      <c r="I44" s="37">
        <v>1</v>
      </c>
      <c r="J44" s="37"/>
      <c r="K44" s="37"/>
      <c r="L44" s="37"/>
      <c r="M44" s="21"/>
      <c r="N44" s="21"/>
      <c r="O44" s="37"/>
    </row>
    <row r="45" spans="2:15" ht="12.75" customHeight="1" x14ac:dyDescent="0.2">
      <c r="B45" s="37" t="s">
        <v>113</v>
      </c>
      <c r="C45" s="37" t="s">
        <v>120</v>
      </c>
      <c r="D45" s="39">
        <v>2650</v>
      </c>
      <c r="E45" s="39">
        <v>3000</v>
      </c>
      <c r="F45" s="37" t="s">
        <v>27</v>
      </c>
      <c r="G45" s="37"/>
      <c r="H45" s="37"/>
      <c r="I45" s="37"/>
      <c r="J45" s="37"/>
      <c r="K45" s="37"/>
      <c r="L45" s="37"/>
      <c r="M45" s="37">
        <f>E45-D45</f>
        <v>350</v>
      </c>
      <c r="N45" s="21"/>
      <c r="O45" s="37"/>
    </row>
    <row r="46" spans="2:15" ht="12.75" customHeight="1" x14ac:dyDescent="0.2">
      <c r="B46" s="37" t="s">
        <v>114</v>
      </c>
      <c r="C46" s="37" t="s">
        <v>120</v>
      </c>
      <c r="D46" s="39">
        <v>2650</v>
      </c>
      <c r="E46" s="39">
        <v>3000</v>
      </c>
      <c r="F46" s="37" t="s">
        <v>27</v>
      </c>
      <c r="G46" s="37"/>
      <c r="H46" s="37"/>
      <c r="I46" s="37"/>
      <c r="J46" s="37"/>
      <c r="K46" s="37"/>
      <c r="L46" s="37"/>
      <c r="M46" s="37"/>
      <c r="N46" s="37">
        <f>E46-D46</f>
        <v>350</v>
      </c>
      <c r="O46" s="37"/>
    </row>
    <row r="47" spans="2:15" ht="12.75" customHeight="1" x14ac:dyDescent="0.2">
      <c r="B47" s="37" t="s">
        <v>113</v>
      </c>
      <c r="C47" s="37" t="s">
        <v>120</v>
      </c>
      <c r="D47" s="39">
        <v>2650</v>
      </c>
      <c r="E47" s="39">
        <v>3099</v>
      </c>
      <c r="F47" s="37" t="s">
        <v>30</v>
      </c>
      <c r="G47" s="37"/>
      <c r="H47" s="37"/>
      <c r="I47" s="37"/>
      <c r="J47" s="37"/>
      <c r="K47" s="37"/>
      <c r="L47" s="37"/>
      <c r="M47" s="37">
        <f>E47-D47</f>
        <v>449</v>
      </c>
      <c r="N47" s="21"/>
      <c r="O47" s="37"/>
    </row>
    <row r="48" spans="2:15" ht="12.75" customHeight="1" x14ac:dyDescent="0.2">
      <c r="B48" s="37" t="s">
        <v>113</v>
      </c>
      <c r="C48" s="37" t="s">
        <v>120</v>
      </c>
      <c r="D48" s="39">
        <v>2650</v>
      </c>
      <c r="E48" s="39">
        <v>3099</v>
      </c>
      <c r="F48" s="37" t="s">
        <v>28</v>
      </c>
      <c r="G48" s="37"/>
      <c r="H48" s="37"/>
      <c r="I48" s="37"/>
      <c r="J48" s="37"/>
      <c r="K48" s="37"/>
      <c r="L48" s="37"/>
      <c r="M48" s="37">
        <f>E48-D48</f>
        <v>449</v>
      </c>
      <c r="N48" s="21"/>
      <c r="O48" s="37"/>
    </row>
    <row r="49" spans="2:15" ht="12.75" customHeight="1" x14ac:dyDescent="0.2">
      <c r="B49" s="37" t="s">
        <v>113</v>
      </c>
      <c r="C49" s="37" t="s">
        <v>120</v>
      </c>
      <c r="D49" s="39">
        <v>2688</v>
      </c>
      <c r="E49" s="39">
        <v>2940</v>
      </c>
      <c r="F49" s="37" t="s">
        <v>28</v>
      </c>
      <c r="G49" s="37"/>
      <c r="H49" s="37"/>
      <c r="I49" s="37"/>
      <c r="J49" s="37"/>
      <c r="K49" s="37"/>
      <c r="L49" s="37"/>
      <c r="M49" s="37">
        <f>E49-D49+8+8</f>
        <v>268</v>
      </c>
      <c r="N49" s="21"/>
      <c r="O49" s="37"/>
    </row>
    <row r="50" spans="2:15" ht="12.75" customHeight="1" x14ac:dyDescent="0.2">
      <c r="B50" s="37" t="s">
        <v>117</v>
      </c>
      <c r="C50" s="37" t="s">
        <v>120</v>
      </c>
      <c r="D50" s="39">
        <v>2975</v>
      </c>
      <c r="E50" s="39"/>
      <c r="F50" s="37" t="s">
        <v>27</v>
      </c>
      <c r="G50" s="37"/>
      <c r="H50" s="37"/>
      <c r="I50" s="37">
        <v>1</v>
      </c>
      <c r="J50" s="37"/>
      <c r="K50" s="37"/>
      <c r="L50" s="37"/>
      <c r="M50" s="37"/>
      <c r="N50" s="21"/>
      <c r="O50" s="37"/>
    </row>
    <row r="51" spans="2:15" ht="12.75" customHeight="1" x14ac:dyDescent="0.2">
      <c r="B51" s="37" t="s">
        <v>113</v>
      </c>
      <c r="C51" s="37" t="s">
        <v>120</v>
      </c>
      <c r="D51" s="39">
        <v>2975</v>
      </c>
      <c r="E51" s="39">
        <v>3099</v>
      </c>
      <c r="F51" s="37" t="s">
        <v>28</v>
      </c>
      <c r="G51" s="37"/>
      <c r="H51" s="37"/>
      <c r="I51" s="37"/>
      <c r="J51" s="37"/>
      <c r="K51" s="37"/>
      <c r="L51" s="37"/>
      <c r="M51" s="37">
        <f>E51-D51</f>
        <v>124</v>
      </c>
      <c r="N51" s="21"/>
      <c r="O51" s="37"/>
    </row>
    <row r="52" spans="2:15" ht="12.75" customHeight="1" x14ac:dyDescent="0.2">
      <c r="B52" s="37" t="s">
        <v>116</v>
      </c>
      <c r="C52" s="37" t="s">
        <v>120</v>
      </c>
      <c r="D52" s="39">
        <v>3000</v>
      </c>
      <c r="E52" s="39">
        <v>3099</v>
      </c>
      <c r="F52" s="37" t="s">
        <v>27</v>
      </c>
      <c r="G52" s="37"/>
      <c r="H52" s="37"/>
      <c r="I52" s="37"/>
      <c r="J52" s="37">
        <f>E52-D52</f>
        <v>99</v>
      </c>
      <c r="K52" s="37"/>
      <c r="L52" s="37"/>
      <c r="M52" s="37"/>
      <c r="N52" s="21"/>
      <c r="O52" s="37"/>
    </row>
    <row r="53" spans="2:15" ht="12.75" customHeight="1" x14ac:dyDescent="0.2">
      <c r="B53" s="37" t="s">
        <v>115</v>
      </c>
      <c r="C53" s="37" t="s">
        <v>120</v>
      </c>
      <c r="D53" s="39">
        <v>3000</v>
      </c>
      <c r="E53" s="39">
        <v>3099</v>
      </c>
      <c r="F53" s="37" t="s">
        <v>27</v>
      </c>
      <c r="G53" s="37"/>
      <c r="H53" s="37"/>
      <c r="I53" s="37"/>
      <c r="K53" s="37">
        <f>E53-D53</f>
        <v>99</v>
      </c>
      <c r="L53" s="37"/>
      <c r="M53" s="37"/>
      <c r="N53" s="21"/>
      <c r="O53" s="37"/>
    </row>
    <row r="54" spans="2:15" x14ac:dyDescent="0.2">
      <c r="B54" s="37" t="s">
        <v>119</v>
      </c>
      <c r="C54" s="37" t="s">
        <v>120</v>
      </c>
      <c r="D54" s="39">
        <v>3021</v>
      </c>
      <c r="E54" s="39"/>
      <c r="F54" s="37" t="s">
        <v>27</v>
      </c>
      <c r="G54" s="37"/>
      <c r="H54" s="37">
        <v>1</v>
      </c>
      <c r="I54" s="37"/>
      <c r="J54" s="37"/>
      <c r="K54" s="37"/>
      <c r="L54" s="37"/>
      <c r="M54" s="21"/>
      <c r="N54" s="21"/>
      <c r="O54" s="37"/>
    </row>
    <row r="55" spans="2:15" ht="12.75" customHeight="1" x14ac:dyDescent="0.2">
      <c r="B55" s="37" t="s">
        <v>119</v>
      </c>
      <c r="C55" s="37" t="s">
        <v>120</v>
      </c>
      <c r="D55" s="39">
        <v>3070</v>
      </c>
      <c r="E55" s="39"/>
      <c r="F55" s="37" t="s">
        <v>27</v>
      </c>
      <c r="G55" s="37"/>
      <c r="H55" s="37">
        <v>1</v>
      </c>
      <c r="I55" s="37"/>
      <c r="J55" s="37"/>
      <c r="K55" s="37"/>
      <c r="L55" s="37"/>
      <c r="M55" s="21"/>
      <c r="N55" s="21"/>
      <c r="O55" s="37"/>
    </row>
    <row r="56" spans="2:15" x14ac:dyDescent="0.2">
      <c r="B56" s="37" t="s">
        <v>119</v>
      </c>
      <c r="C56" s="37" t="s">
        <v>120</v>
      </c>
      <c r="D56" s="39">
        <v>3070</v>
      </c>
      <c r="E56" s="39"/>
      <c r="F56" s="37" t="s">
        <v>27</v>
      </c>
      <c r="G56" s="37"/>
      <c r="H56" s="37">
        <v>1</v>
      </c>
      <c r="I56" s="37"/>
      <c r="J56" s="37"/>
      <c r="K56" s="37"/>
      <c r="L56" s="37"/>
      <c r="M56" s="21"/>
      <c r="N56" s="21"/>
      <c r="O56" s="37"/>
    </row>
    <row r="57" spans="2:15" ht="12.75" customHeight="1" x14ac:dyDescent="0.2">
      <c r="B57" s="37"/>
      <c r="C57" s="37"/>
      <c r="D57" s="39"/>
      <c r="E57" s="39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2:15" ht="12.75" customHeight="1" thickBot="1" x14ac:dyDescent="0.25">
      <c r="B58" s="11"/>
      <c r="C58" s="37"/>
      <c r="D58" s="39"/>
      <c r="E58" s="39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2:15" ht="12.75" customHeight="1" x14ac:dyDescent="0.2">
      <c r="B59" s="228" t="s">
        <v>84</v>
      </c>
      <c r="C59" s="228"/>
      <c r="D59" s="228"/>
      <c r="E59" s="228"/>
      <c r="F59" s="228"/>
      <c r="G59" s="61">
        <f t="shared" ref="G59:O59" si="0">SUM(G16:G58)</f>
        <v>48</v>
      </c>
      <c r="H59" s="61">
        <f t="shared" si="0"/>
        <v>3</v>
      </c>
      <c r="I59" s="61">
        <f t="shared" si="0"/>
        <v>3</v>
      </c>
      <c r="J59" s="61">
        <f t="shared" si="0"/>
        <v>99</v>
      </c>
      <c r="K59" s="61">
        <f t="shared" si="0"/>
        <v>99</v>
      </c>
      <c r="L59" s="61">
        <f t="shared" si="0"/>
        <v>113</v>
      </c>
      <c r="M59" s="61">
        <f t="shared" si="0"/>
        <v>2166</v>
      </c>
      <c r="N59" s="61">
        <f t="shared" si="0"/>
        <v>876</v>
      </c>
      <c r="O59" s="61">
        <f t="shared" si="0"/>
        <v>15</v>
      </c>
    </row>
    <row r="60" spans="2:15" ht="12.75" customHeight="1" x14ac:dyDescent="0.2">
      <c r="B60" s="227" t="s">
        <v>136</v>
      </c>
      <c r="C60" s="227"/>
      <c r="D60" s="227"/>
      <c r="E60" s="227"/>
      <c r="F60" s="227"/>
      <c r="G60" s="57"/>
      <c r="H60" s="37"/>
      <c r="I60" s="37"/>
      <c r="J60" s="37"/>
      <c r="K60" s="37"/>
      <c r="L60" s="37"/>
      <c r="M60" s="53">
        <f>ROUNDUP(SUM((M59)/5280),2)</f>
        <v>0.42</v>
      </c>
      <c r="N60" s="53">
        <f>ROUNDUP(SUM((N59)/5280),2)</f>
        <v>0.17</v>
      </c>
      <c r="O60" s="37"/>
    </row>
    <row r="61" spans="2:15" ht="12.75" customHeight="1" thickBot="1" x14ac:dyDescent="0.25">
      <c r="B61" s="225" t="s">
        <v>91</v>
      </c>
      <c r="C61" s="225"/>
      <c r="D61" s="225"/>
      <c r="E61" s="225"/>
      <c r="F61" s="226"/>
      <c r="G61" s="50">
        <f t="shared" ref="G61:L61" si="1">G59</f>
        <v>48</v>
      </c>
      <c r="H61" s="50">
        <f>H59</f>
        <v>3</v>
      </c>
      <c r="I61" s="50">
        <f>I59</f>
        <v>3</v>
      </c>
      <c r="J61" s="50">
        <f t="shared" si="1"/>
        <v>99</v>
      </c>
      <c r="K61" s="50">
        <f t="shared" si="1"/>
        <v>99</v>
      </c>
      <c r="L61" s="50">
        <f t="shared" si="1"/>
        <v>113</v>
      </c>
      <c r="M61" s="66">
        <f>M60</f>
        <v>0.42</v>
      </c>
      <c r="N61" s="66">
        <f>N60</f>
        <v>0.17</v>
      </c>
      <c r="O61" s="50">
        <f>O59</f>
        <v>15</v>
      </c>
    </row>
  </sheetData>
  <mergeCells count="20">
    <mergeCell ref="G5:G14"/>
    <mergeCell ref="H5:H14"/>
    <mergeCell ref="I5:I14"/>
    <mergeCell ref="B11:B15"/>
    <mergeCell ref="B61:F61"/>
    <mergeCell ref="B60:F60"/>
    <mergeCell ref="B59:F59"/>
    <mergeCell ref="C9:C10"/>
    <mergeCell ref="F9:F10"/>
    <mergeCell ref="F11:F15"/>
    <mergeCell ref="C4:C8"/>
    <mergeCell ref="F4:F8"/>
    <mergeCell ref="D5:E14"/>
    <mergeCell ref="B4:B8"/>
    <mergeCell ref="J5:J14"/>
    <mergeCell ref="O5:O14"/>
    <mergeCell ref="L5:L14"/>
    <mergeCell ref="N5:N14"/>
    <mergeCell ref="M5:M14"/>
    <mergeCell ref="K5:K14"/>
  </mergeCells>
  <pageMargins left="0.75" right="0.75" top="1" bottom="1" header="0.5" footer="0.5"/>
  <pageSetup paperSize="17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pageSetUpPr fitToPage="1"/>
  </sheetPr>
  <dimension ref="A1:AG80"/>
  <sheetViews>
    <sheetView showZeros="0" zoomScale="80" zoomScaleNormal="80" workbookViewId="0">
      <selection activeCell="AC1" sqref="AC1:AC1048576"/>
    </sheetView>
  </sheetViews>
  <sheetFormatPr defaultRowHeight="15" x14ac:dyDescent="0.25"/>
  <cols>
    <col min="1" max="1" width="9.140625" style="119"/>
    <col min="2" max="2" width="10.7109375" style="119" customWidth="1"/>
    <col min="3" max="3" width="8.7109375" style="119" customWidth="1"/>
    <col min="4" max="4" width="27.7109375" style="119" customWidth="1"/>
    <col min="5" max="6" width="11.28515625" style="119" customWidth="1"/>
    <col min="7" max="7" width="9.7109375" style="119" customWidth="1"/>
    <col min="8" max="11" width="7.7109375" style="119" customWidth="1"/>
    <col min="12" max="12" width="7.7109375" style="123" customWidth="1"/>
    <col min="13" max="33" width="7.7109375" style="119" customWidth="1"/>
    <col min="34" max="234" width="9.140625" style="119"/>
    <col min="235" max="236" width="10.7109375" style="119" customWidth="1"/>
    <col min="237" max="237" width="26.42578125" style="119" customWidth="1"/>
    <col min="238" max="239" width="16.7109375" style="119" customWidth="1"/>
    <col min="240" max="240" width="8.7109375" style="119" customWidth="1"/>
    <col min="241" max="265" width="8.42578125" style="119" customWidth="1"/>
    <col min="266" max="490" width="9.140625" style="119"/>
    <col min="491" max="492" width="10.7109375" style="119" customWidth="1"/>
    <col min="493" max="493" width="26.42578125" style="119" customWidth="1"/>
    <col min="494" max="495" width="16.7109375" style="119" customWidth="1"/>
    <col min="496" max="496" width="8.7109375" style="119" customWidth="1"/>
    <col min="497" max="521" width="8.42578125" style="119" customWidth="1"/>
    <col min="522" max="746" width="9.140625" style="119"/>
    <col min="747" max="748" width="10.7109375" style="119" customWidth="1"/>
    <col min="749" max="749" width="26.42578125" style="119" customWidth="1"/>
    <col min="750" max="751" width="16.7109375" style="119" customWidth="1"/>
    <col min="752" max="752" width="8.7109375" style="119" customWidth="1"/>
    <col min="753" max="777" width="8.42578125" style="119" customWidth="1"/>
    <col min="778" max="1002" width="9.140625" style="119"/>
    <col min="1003" max="1004" width="10.7109375" style="119" customWidth="1"/>
    <col min="1005" max="1005" width="26.42578125" style="119" customWidth="1"/>
    <col min="1006" max="1007" width="16.7109375" style="119" customWidth="1"/>
    <col min="1008" max="1008" width="8.7109375" style="119" customWidth="1"/>
    <col min="1009" max="1033" width="8.42578125" style="119" customWidth="1"/>
    <col min="1034" max="1258" width="9.140625" style="119"/>
    <col min="1259" max="1260" width="10.7109375" style="119" customWidth="1"/>
    <col min="1261" max="1261" width="26.42578125" style="119" customWidth="1"/>
    <col min="1262" max="1263" width="16.7109375" style="119" customWidth="1"/>
    <col min="1264" max="1264" width="8.7109375" style="119" customWidth="1"/>
    <col min="1265" max="1289" width="8.42578125" style="119" customWidth="1"/>
    <col min="1290" max="1514" width="9.140625" style="119"/>
    <col min="1515" max="1516" width="10.7109375" style="119" customWidth="1"/>
    <col min="1517" max="1517" width="26.42578125" style="119" customWidth="1"/>
    <col min="1518" max="1519" width="16.7109375" style="119" customWidth="1"/>
    <col min="1520" max="1520" width="8.7109375" style="119" customWidth="1"/>
    <col min="1521" max="1545" width="8.42578125" style="119" customWidth="1"/>
    <col min="1546" max="1770" width="9.140625" style="119"/>
    <col min="1771" max="1772" width="10.7109375" style="119" customWidth="1"/>
    <col min="1773" max="1773" width="26.42578125" style="119" customWidth="1"/>
    <col min="1774" max="1775" width="16.7109375" style="119" customWidth="1"/>
    <col min="1776" max="1776" width="8.7109375" style="119" customWidth="1"/>
    <col min="1777" max="1801" width="8.42578125" style="119" customWidth="1"/>
    <col min="1802" max="2026" width="9.140625" style="119"/>
    <col min="2027" max="2028" width="10.7109375" style="119" customWidth="1"/>
    <col min="2029" max="2029" width="26.42578125" style="119" customWidth="1"/>
    <col min="2030" max="2031" width="16.7109375" style="119" customWidth="1"/>
    <col min="2032" max="2032" width="8.7109375" style="119" customWidth="1"/>
    <col min="2033" max="2057" width="8.42578125" style="119" customWidth="1"/>
    <col min="2058" max="2282" width="9.140625" style="119"/>
    <col min="2283" max="2284" width="10.7109375" style="119" customWidth="1"/>
    <col min="2285" max="2285" width="26.42578125" style="119" customWidth="1"/>
    <col min="2286" max="2287" width="16.7109375" style="119" customWidth="1"/>
    <col min="2288" max="2288" width="8.7109375" style="119" customWidth="1"/>
    <col min="2289" max="2313" width="8.42578125" style="119" customWidth="1"/>
    <col min="2314" max="2538" width="9.140625" style="119"/>
    <col min="2539" max="2540" width="10.7109375" style="119" customWidth="1"/>
    <col min="2541" max="2541" width="26.42578125" style="119" customWidth="1"/>
    <col min="2542" max="2543" width="16.7109375" style="119" customWidth="1"/>
    <col min="2544" max="2544" width="8.7109375" style="119" customWidth="1"/>
    <col min="2545" max="2569" width="8.42578125" style="119" customWidth="1"/>
    <col min="2570" max="2794" width="9.140625" style="119"/>
    <col min="2795" max="2796" width="10.7109375" style="119" customWidth="1"/>
    <col min="2797" max="2797" width="26.42578125" style="119" customWidth="1"/>
    <col min="2798" max="2799" width="16.7109375" style="119" customWidth="1"/>
    <col min="2800" max="2800" width="8.7109375" style="119" customWidth="1"/>
    <col min="2801" max="2825" width="8.42578125" style="119" customWidth="1"/>
    <col min="2826" max="3050" width="9.140625" style="119"/>
    <col min="3051" max="3052" width="10.7109375" style="119" customWidth="1"/>
    <col min="3053" max="3053" width="26.42578125" style="119" customWidth="1"/>
    <col min="3054" max="3055" width="16.7109375" style="119" customWidth="1"/>
    <col min="3056" max="3056" width="8.7109375" style="119" customWidth="1"/>
    <col min="3057" max="3081" width="8.42578125" style="119" customWidth="1"/>
    <col min="3082" max="3306" width="9.140625" style="119"/>
    <col min="3307" max="3308" width="10.7109375" style="119" customWidth="1"/>
    <col min="3309" max="3309" width="26.42578125" style="119" customWidth="1"/>
    <col min="3310" max="3311" width="16.7109375" style="119" customWidth="1"/>
    <col min="3312" max="3312" width="8.7109375" style="119" customWidth="1"/>
    <col min="3313" max="3337" width="8.42578125" style="119" customWidth="1"/>
    <col min="3338" max="3562" width="9.140625" style="119"/>
    <col min="3563" max="3564" width="10.7109375" style="119" customWidth="1"/>
    <col min="3565" max="3565" width="26.42578125" style="119" customWidth="1"/>
    <col min="3566" max="3567" width="16.7109375" style="119" customWidth="1"/>
    <col min="3568" max="3568" width="8.7109375" style="119" customWidth="1"/>
    <col min="3569" max="3593" width="8.42578125" style="119" customWidth="1"/>
    <col min="3594" max="3818" width="9.140625" style="119"/>
    <col min="3819" max="3820" width="10.7109375" style="119" customWidth="1"/>
    <col min="3821" max="3821" width="26.42578125" style="119" customWidth="1"/>
    <col min="3822" max="3823" width="16.7109375" style="119" customWidth="1"/>
    <col min="3824" max="3824" width="8.7109375" style="119" customWidth="1"/>
    <col min="3825" max="3849" width="8.42578125" style="119" customWidth="1"/>
    <col min="3850" max="4074" width="9.140625" style="119"/>
    <col min="4075" max="4076" width="10.7109375" style="119" customWidth="1"/>
    <col min="4077" max="4077" width="26.42578125" style="119" customWidth="1"/>
    <col min="4078" max="4079" width="16.7109375" style="119" customWidth="1"/>
    <col min="4080" max="4080" width="8.7109375" style="119" customWidth="1"/>
    <col min="4081" max="4105" width="8.42578125" style="119" customWidth="1"/>
    <col min="4106" max="4330" width="9.140625" style="119"/>
    <col min="4331" max="4332" width="10.7109375" style="119" customWidth="1"/>
    <col min="4333" max="4333" width="26.42578125" style="119" customWidth="1"/>
    <col min="4334" max="4335" width="16.7109375" style="119" customWidth="1"/>
    <col min="4336" max="4336" width="8.7109375" style="119" customWidth="1"/>
    <col min="4337" max="4361" width="8.42578125" style="119" customWidth="1"/>
    <col min="4362" max="4586" width="9.140625" style="119"/>
    <col min="4587" max="4588" width="10.7109375" style="119" customWidth="1"/>
    <col min="4589" max="4589" width="26.42578125" style="119" customWidth="1"/>
    <col min="4590" max="4591" width="16.7109375" style="119" customWidth="1"/>
    <col min="4592" max="4592" width="8.7109375" style="119" customWidth="1"/>
    <col min="4593" max="4617" width="8.42578125" style="119" customWidth="1"/>
    <col min="4618" max="4842" width="9.140625" style="119"/>
    <col min="4843" max="4844" width="10.7109375" style="119" customWidth="1"/>
    <col min="4845" max="4845" width="26.42578125" style="119" customWidth="1"/>
    <col min="4846" max="4847" width="16.7109375" style="119" customWidth="1"/>
    <col min="4848" max="4848" width="8.7109375" style="119" customWidth="1"/>
    <col min="4849" max="4873" width="8.42578125" style="119" customWidth="1"/>
    <col min="4874" max="5098" width="9.140625" style="119"/>
    <col min="5099" max="5100" width="10.7109375" style="119" customWidth="1"/>
    <col min="5101" max="5101" width="26.42578125" style="119" customWidth="1"/>
    <col min="5102" max="5103" width="16.7109375" style="119" customWidth="1"/>
    <col min="5104" max="5104" width="8.7109375" style="119" customWidth="1"/>
    <col min="5105" max="5129" width="8.42578125" style="119" customWidth="1"/>
    <col min="5130" max="5354" width="9.140625" style="119"/>
    <col min="5355" max="5356" width="10.7109375" style="119" customWidth="1"/>
    <col min="5357" max="5357" width="26.42578125" style="119" customWidth="1"/>
    <col min="5358" max="5359" width="16.7109375" style="119" customWidth="1"/>
    <col min="5360" max="5360" width="8.7109375" style="119" customWidth="1"/>
    <col min="5361" max="5385" width="8.42578125" style="119" customWidth="1"/>
    <col min="5386" max="5610" width="9.140625" style="119"/>
    <col min="5611" max="5612" width="10.7109375" style="119" customWidth="1"/>
    <col min="5613" max="5613" width="26.42578125" style="119" customWidth="1"/>
    <col min="5614" max="5615" width="16.7109375" style="119" customWidth="1"/>
    <col min="5616" max="5616" width="8.7109375" style="119" customWidth="1"/>
    <col min="5617" max="5641" width="8.42578125" style="119" customWidth="1"/>
    <col min="5642" max="5866" width="9.140625" style="119"/>
    <col min="5867" max="5868" width="10.7109375" style="119" customWidth="1"/>
    <col min="5869" max="5869" width="26.42578125" style="119" customWidth="1"/>
    <col min="5870" max="5871" width="16.7109375" style="119" customWidth="1"/>
    <col min="5872" max="5872" width="8.7109375" style="119" customWidth="1"/>
    <col min="5873" max="5897" width="8.42578125" style="119" customWidth="1"/>
    <col min="5898" max="6122" width="9.140625" style="119"/>
    <col min="6123" max="6124" width="10.7109375" style="119" customWidth="1"/>
    <col min="6125" max="6125" width="26.42578125" style="119" customWidth="1"/>
    <col min="6126" max="6127" width="16.7109375" style="119" customWidth="1"/>
    <col min="6128" max="6128" width="8.7109375" style="119" customWidth="1"/>
    <col min="6129" max="6153" width="8.42578125" style="119" customWidth="1"/>
    <col min="6154" max="6378" width="9.140625" style="119"/>
    <col min="6379" max="6380" width="10.7109375" style="119" customWidth="1"/>
    <col min="6381" max="6381" width="26.42578125" style="119" customWidth="1"/>
    <col min="6382" max="6383" width="16.7109375" style="119" customWidth="1"/>
    <col min="6384" max="6384" width="8.7109375" style="119" customWidth="1"/>
    <col min="6385" max="6409" width="8.42578125" style="119" customWidth="1"/>
    <col min="6410" max="6634" width="9.140625" style="119"/>
    <col min="6635" max="6636" width="10.7109375" style="119" customWidth="1"/>
    <col min="6637" max="6637" width="26.42578125" style="119" customWidth="1"/>
    <col min="6638" max="6639" width="16.7109375" style="119" customWidth="1"/>
    <col min="6640" max="6640" width="8.7109375" style="119" customWidth="1"/>
    <col min="6641" max="6665" width="8.42578125" style="119" customWidth="1"/>
    <col min="6666" max="6890" width="9.140625" style="119"/>
    <col min="6891" max="6892" width="10.7109375" style="119" customWidth="1"/>
    <col min="6893" max="6893" width="26.42578125" style="119" customWidth="1"/>
    <col min="6894" max="6895" width="16.7109375" style="119" customWidth="1"/>
    <col min="6896" max="6896" width="8.7109375" style="119" customWidth="1"/>
    <col min="6897" max="6921" width="8.42578125" style="119" customWidth="1"/>
    <col min="6922" max="7146" width="9.140625" style="119"/>
    <col min="7147" max="7148" width="10.7109375" style="119" customWidth="1"/>
    <col min="7149" max="7149" width="26.42578125" style="119" customWidth="1"/>
    <col min="7150" max="7151" width="16.7109375" style="119" customWidth="1"/>
    <col min="7152" max="7152" width="8.7109375" style="119" customWidth="1"/>
    <col min="7153" max="7177" width="8.42578125" style="119" customWidth="1"/>
    <col min="7178" max="7402" width="9.140625" style="119"/>
    <col min="7403" max="7404" width="10.7109375" style="119" customWidth="1"/>
    <col min="7405" max="7405" width="26.42578125" style="119" customWidth="1"/>
    <col min="7406" max="7407" width="16.7109375" style="119" customWidth="1"/>
    <col min="7408" max="7408" width="8.7109375" style="119" customWidth="1"/>
    <col min="7409" max="7433" width="8.42578125" style="119" customWidth="1"/>
    <col min="7434" max="7658" width="9.140625" style="119"/>
    <col min="7659" max="7660" width="10.7109375" style="119" customWidth="1"/>
    <col min="7661" max="7661" width="26.42578125" style="119" customWidth="1"/>
    <col min="7662" max="7663" width="16.7109375" style="119" customWidth="1"/>
    <col min="7664" max="7664" width="8.7109375" style="119" customWidth="1"/>
    <col min="7665" max="7689" width="8.42578125" style="119" customWidth="1"/>
    <col min="7690" max="7914" width="9.140625" style="119"/>
    <col min="7915" max="7916" width="10.7109375" style="119" customWidth="1"/>
    <col min="7917" max="7917" width="26.42578125" style="119" customWidth="1"/>
    <col min="7918" max="7919" width="16.7109375" style="119" customWidth="1"/>
    <col min="7920" max="7920" width="8.7109375" style="119" customWidth="1"/>
    <col min="7921" max="7945" width="8.42578125" style="119" customWidth="1"/>
    <col min="7946" max="8170" width="9.140625" style="119"/>
    <col min="8171" max="8172" width="10.7109375" style="119" customWidth="1"/>
    <col min="8173" max="8173" width="26.42578125" style="119" customWidth="1"/>
    <col min="8174" max="8175" width="16.7109375" style="119" customWidth="1"/>
    <col min="8176" max="8176" width="8.7109375" style="119" customWidth="1"/>
    <col min="8177" max="8201" width="8.42578125" style="119" customWidth="1"/>
    <col min="8202" max="8426" width="9.140625" style="119"/>
    <col min="8427" max="8428" width="10.7109375" style="119" customWidth="1"/>
    <col min="8429" max="8429" width="26.42578125" style="119" customWidth="1"/>
    <col min="8430" max="8431" width="16.7109375" style="119" customWidth="1"/>
    <col min="8432" max="8432" width="8.7109375" style="119" customWidth="1"/>
    <col min="8433" max="8457" width="8.42578125" style="119" customWidth="1"/>
    <col min="8458" max="8682" width="9.140625" style="119"/>
    <col min="8683" max="8684" width="10.7109375" style="119" customWidth="1"/>
    <col min="8685" max="8685" width="26.42578125" style="119" customWidth="1"/>
    <col min="8686" max="8687" width="16.7109375" style="119" customWidth="1"/>
    <col min="8688" max="8688" width="8.7109375" style="119" customWidth="1"/>
    <col min="8689" max="8713" width="8.42578125" style="119" customWidth="1"/>
    <col min="8714" max="8938" width="9.140625" style="119"/>
    <col min="8939" max="8940" width="10.7109375" style="119" customWidth="1"/>
    <col min="8941" max="8941" width="26.42578125" style="119" customWidth="1"/>
    <col min="8942" max="8943" width="16.7109375" style="119" customWidth="1"/>
    <col min="8944" max="8944" width="8.7109375" style="119" customWidth="1"/>
    <col min="8945" max="8969" width="8.42578125" style="119" customWidth="1"/>
    <col min="8970" max="9194" width="9.140625" style="119"/>
    <col min="9195" max="9196" width="10.7109375" style="119" customWidth="1"/>
    <col min="9197" max="9197" width="26.42578125" style="119" customWidth="1"/>
    <col min="9198" max="9199" width="16.7109375" style="119" customWidth="1"/>
    <col min="9200" max="9200" width="8.7109375" style="119" customWidth="1"/>
    <col min="9201" max="9225" width="8.42578125" style="119" customWidth="1"/>
    <col min="9226" max="9450" width="9.140625" style="119"/>
    <col min="9451" max="9452" width="10.7109375" style="119" customWidth="1"/>
    <col min="9453" max="9453" width="26.42578125" style="119" customWidth="1"/>
    <col min="9454" max="9455" width="16.7109375" style="119" customWidth="1"/>
    <col min="9456" max="9456" width="8.7109375" style="119" customWidth="1"/>
    <col min="9457" max="9481" width="8.42578125" style="119" customWidth="1"/>
    <col min="9482" max="9706" width="9.140625" style="119"/>
    <col min="9707" max="9708" width="10.7109375" style="119" customWidth="1"/>
    <col min="9709" max="9709" width="26.42578125" style="119" customWidth="1"/>
    <col min="9710" max="9711" width="16.7109375" style="119" customWidth="1"/>
    <col min="9712" max="9712" width="8.7109375" style="119" customWidth="1"/>
    <col min="9713" max="9737" width="8.42578125" style="119" customWidth="1"/>
    <col min="9738" max="9962" width="9.140625" style="119"/>
    <col min="9963" max="9964" width="10.7109375" style="119" customWidth="1"/>
    <col min="9965" max="9965" width="26.42578125" style="119" customWidth="1"/>
    <col min="9966" max="9967" width="16.7109375" style="119" customWidth="1"/>
    <col min="9968" max="9968" width="8.7109375" style="119" customWidth="1"/>
    <col min="9969" max="9993" width="8.42578125" style="119" customWidth="1"/>
    <col min="9994" max="10218" width="9.140625" style="119"/>
    <col min="10219" max="10220" width="10.7109375" style="119" customWidth="1"/>
    <col min="10221" max="10221" width="26.42578125" style="119" customWidth="1"/>
    <col min="10222" max="10223" width="16.7109375" style="119" customWidth="1"/>
    <col min="10224" max="10224" width="8.7109375" style="119" customWidth="1"/>
    <col min="10225" max="10249" width="8.42578125" style="119" customWidth="1"/>
    <col min="10250" max="10474" width="9.140625" style="119"/>
    <col min="10475" max="10476" width="10.7109375" style="119" customWidth="1"/>
    <col min="10477" max="10477" width="26.42578125" style="119" customWidth="1"/>
    <col min="10478" max="10479" width="16.7109375" style="119" customWidth="1"/>
    <col min="10480" max="10480" width="8.7109375" style="119" customWidth="1"/>
    <col min="10481" max="10505" width="8.42578125" style="119" customWidth="1"/>
    <col min="10506" max="10730" width="9.140625" style="119"/>
    <col min="10731" max="10732" width="10.7109375" style="119" customWidth="1"/>
    <col min="10733" max="10733" width="26.42578125" style="119" customWidth="1"/>
    <col min="10734" max="10735" width="16.7109375" style="119" customWidth="1"/>
    <col min="10736" max="10736" width="8.7109375" style="119" customWidth="1"/>
    <col min="10737" max="10761" width="8.42578125" style="119" customWidth="1"/>
    <col min="10762" max="10986" width="9.140625" style="119"/>
    <col min="10987" max="10988" width="10.7109375" style="119" customWidth="1"/>
    <col min="10989" max="10989" width="26.42578125" style="119" customWidth="1"/>
    <col min="10990" max="10991" width="16.7109375" style="119" customWidth="1"/>
    <col min="10992" max="10992" width="8.7109375" style="119" customWidth="1"/>
    <col min="10993" max="11017" width="8.42578125" style="119" customWidth="1"/>
    <col min="11018" max="11242" width="9.140625" style="119"/>
    <col min="11243" max="11244" width="10.7109375" style="119" customWidth="1"/>
    <col min="11245" max="11245" width="26.42578125" style="119" customWidth="1"/>
    <col min="11246" max="11247" width="16.7109375" style="119" customWidth="1"/>
    <col min="11248" max="11248" width="8.7109375" style="119" customWidth="1"/>
    <col min="11249" max="11273" width="8.42578125" style="119" customWidth="1"/>
    <col min="11274" max="11498" width="9.140625" style="119"/>
    <col min="11499" max="11500" width="10.7109375" style="119" customWidth="1"/>
    <col min="11501" max="11501" width="26.42578125" style="119" customWidth="1"/>
    <col min="11502" max="11503" width="16.7109375" style="119" customWidth="1"/>
    <col min="11504" max="11504" width="8.7109375" style="119" customWidth="1"/>
    <col min="11505" max="11529" width="8.42578125" style="119" customWidth="1"/>
    <col min="11530" max="11754" width="9.140625" style="119"/>
    <col min="11755" max="11756" width="10.7109375" style="119" customWidth="1"/>
    <col min="11757" max="11757" width="26.42578125" style="119" customWidth="1"/>
    <col min="11758" max="11759" width="16.7109375" style="119" customWidth="1"/>
    <col min="11760" max="11760" width="8.7109375" style="119" customWidth="1"/>
    <col min="11761" max="11785" width="8.42578125" style="119" customWidth="1"/>
    <col min="11786" max="12010" width="9.140625" style="119"/>
    <col min="12011" max="12012" width="10.7109375" style="119" customWidth="1"/>
    <col min="12013" max="12013" width="26.42578125" style="119" customWidth="1"/>
    <col min="12014" max="12015" width="16.7109375" style="119" customWidth="1"/>
    <col min="12016" max="12016" width="8.7109375" style="119" customWidth="1"/>
    <col min="12017" max="12041" width="8.42578125" style="119" customWidth="1"/>
    <col min="12042" max="12266" width="9.140625" style="119"/>
    <col min="12267" max="12268" width="10.7109375" style="119" customWidth="1"/>
    <col min="12269" max="12269" width="26.42578125" style="119" customWidth="1"/>
    <col min="12270" max="12271" width="16.7109375" style="119" customWidth="1"/>
    <col min="12272" max="12272" width="8.7109375" style="119" customWidth="1"/>
    <col min="12273" max="12297" width="8.42578125" style="119" customWidth="1"/>
    <col min="12298" max="12522" width="9.140625" style="119"/>
    <col min="12523" max="12524" width="10.7109375" style="119" customWidth="1"/>
    <col min="12525" max="12525" width="26.42578125" style="119" customWidth="1"/>
    <col min="12526" max="12527" width="16.7109375" style="119" customWidth="1"/>
    <col min="12528" max="12528" width="8.7109375" style="119" customWidth="1"/>
    <col min="12529" max="12553" width="8.42578125" style="119" customWidth="1"/>
    <col min="12554" max="12778" width="9.140625" style="119"/>
    <col min="12779" max="12780" width="10.7109375" style="119" customWidth="1"/>
    <col min="12781" max="12781" width="26.42578125" style="119" customWidth="1"/>
    <col min="12782" max="12783" width="16.7109375" style="119" customWidth="1"/>
    <col min="12784" max="12784" width="8.7109375" style="119" customWidth="1"/>
    <col min="12785" max="12809" width="8.42578125" style="119" customWidth="1"/>
    <col min="12810" max="13034" width="9.140625" style="119"/>
    <col min="13035" max="13036" width="10.7109375" style="119" customWidth="1"/>
    <col min="13037" max="13037" width="26.42578125" style="119" customWidth="1"/>
    <col min="13038" max="13039" width="16.7109375" style="119" customWidth="1"/>
    <col min="13040" max="13040" width="8.7109375" style="119" customWidth="1"/>
    <col min="13041" max="13065" width="8.42578125" style="119" customWidth="1"/>
    <col min="13066" max="13290" width="9.140625" style="119"/>
    <col min="13291" max="13292" width="10.7109375" style="119" customWidth="1"/>
    <col min="13293" max="13293" width="26.42578125" style="119" customWidth="1"/>
    <col min="13294" max="13295" width="16.7109375" style="119" customWidth="1"/>
    <col min="13296" max="13296" width="8.7109375" style="119" customWidth="1"/>
    <col min="13297" max="13321" width="8.42578125" style="119" customWidth="1"/>
    <col min="13322" max="13546" width="9.140625" style="119"/>
    <col min="13547" max="13548" width="10.7109375" style="119" customWidth="1"/>
    <col min="13549" max="13549" width="26.42578125" style="119" customWidth="1"/>
    <col min="13550" max="13551" width="16.7109375" style="119" customWidth="1"/>
    <col min="13552" max="13552" width="8.7109375" style="119" customWidth="1"/>
    <col min="13553" max="13577" width="8.42578125" style="119" customWidth="1"/>
    <col min="13578" max="13802" width="9.140625" style="119"/>
    <col min="13803" max="13804" width="10.7109375" style="119" customWidth="1"/>
    <col min="13805" max="13805" width="26.42578125" style="119" customWidth="1"/>
    <col min="13806" max="13807" width="16.7109375" style="119" customWidth="1"/>
    <col min="13808" max="13808" width="8.7109375" style="119" customWidth="1"/>
    <col min="13809" max="13833" width="8.42578125" style="119" customWidth="1"/>
    <col min="13834" max="14058" width="9.140625" style="119"/>
    <col min="14059" max="14060" width="10.7109375" style="119" customWidth="1"/>
    <col min="14061" max="14061" width="26.42578125" style="119" customWidth="1"/>
    <col min="14062" max="14063" width="16.7109375" style="119" customWidth="1"/>
    <col min="14064" max="14064" width="8.7109375" style="119" customWidth="1"/>
    <col min="14065" max="14089" width="8.42578125" style="119" customWidth="1"/>
    <col min="14090" max="14314" width="9.140625" style="119"/>
    <col min="14315" max="14316" width="10.7109375" style="119" customWidth="1"/>
    <col min="14317" max="14317" width="26.42578125" style="119" customWidth="1"/>
    <col min="14318" max="14319" width="16.7109375" style="119" customWidth="1"/>
    <col min="14320" max="14320" width="8.7109375" style="119" customWidth="1"/>
    <col min="14321" max="14345" width="8.42578125" style="119" customWidth="1"/>
    <col min="14346" max="14570" width="9.140625" style="119"/>
    <col min="14571" max="14572" width="10.7109375" style="119" customWidth="1"/>
    <col min="14573" max="14573" width="26.42578125" style="119" customWidth="1"/>
    <col min="14574" max="14575" width="16.7109375" style="119" customWidth="1"/>
    <col min="14576" max="14576" width="8.7109375" style="119" customWidth="1"/>
    <col min="14577" max="14601" width="8.42578125" style="119" customWidth="1"/>
    <col min="14602" max="14826" width="9.140625" style="119"/>
    <col min="14827" max="14828" width="10.7109375" style="119" customWidth="1"/>
    <col min="14829" max="14829" width="26.42578125" style="119" customWidth="1"/>
    <col min="14830" max="14831" width="16.7109375" style="119" customWidth="1"/>
    <col min="14832" max="14832" width="8.7109375" style="119" customWidth="1"/>
    <col min="14833" max="14857" width="8.42578125" style="119" customWidth="1"/>
    <col min="14858" max="15082" width="9.140625" style="119"/>
    <col min="15083" max="15084" width="10.7109375" style="119" customWidth="1"/>
    <col min="15085" max="15085" width="26.42578125" style="119" customWidth="1"/>
    <col min="15086" max="15087" width="16.7109375" style="119" customWidth="1"/>
    <col min="15088" max="15088" width="8.7109375" style="119" customWidth="1"/>
    <col min="15089" max="15113" width="8.42578125" style="119" customWidth="1"/>
    <col min="15114" max="15338" width="9.140625" style="119"/>
    <col min="15339" max="15340" width="10.7109375" style="119" customWidth="1"/>
    <col min="15341" max="15341" width="26.42578125" style="119" customWidth="1"/>
    <col min="15342" max="15343" width="16.7109375" style="119" customWidth="1"/>
    <col min="15344" max="15344" width="8.7109375" style="119" customWidth="1"/>
    <col min="15345" max="15369" width="8.42578125" style="119" customWidth="1"/>
    <col min="15370" max="15594" width="9.140625" style="119"/>
    <col min="15595" max="15596" width="10.7109375" style="119" customWidth="1"/>
    <col min="15597" max="15597" width="26.42578125" style="119" customWidth="1"/>
    <col min="15598" max="15599" width="16.7109375" style="119" customWidth="1"/>
    <col min="15600" max="15600" width="8.7109375" style="119" customWidth="1"/>
    <col min="15601" max="15625" width="8.42578125" style="119" customWidth="1"/>
    <col min="15626" max="15850" width="9.140625" style="119"/>
    <col min="15851" max="15852" width="10.7109375" style="119" customWidth="1"/>
    <col min="15853" max="15853" width="26.42578125" style="119" customWidth="1"/>
    <col min="15854" max="15855" width="16.7109375" style="119" customWidth="1"/>
    <col min="15856" max="15856" width="8.7109375" style="119" customWidth="1"/>
    <col min="15857" max="15881" width="8.42578125" style="119" customWidth="1"/>
    <col min="15882" max="16106" width="9.140625" style="119"/>
    <col min="16107" max="16108" width="10.7109375" style="119" customWidth="1"/>
    <col min="16109" max="16109" width="26.42578125" style="119" customWidth="1"/>
    <col min="16110" max="16111" width="16.7109375" style="119" customWidth="1"/>
    <col min="16112" max="16112" width="8.7109375" style="119" customWidth="1"/>
    <col min="16113" max="16137" width="8.42578125" style="119" customWidth="1"/>
    <col min="16138" max="16374" width="9.140625" style="119"/>
    <col min="16375" max="16383" width="9.140625" style="119" customWidth="1"/>
    <col min="16384" max="16384" width="9.140625" style="119"/>
  </cols>
  <sheetData>
    <row r="1" spans="2:33" ht="12.75" x14ac:dyDescent="0.2">
      <c r="F1" s="120" t="s">
        <v>0</v>
      </c>
      <c r="G1" s="121"/>
      <c r="H1" s="122">
        <v>1300</v>
      </c>
      <c r="I1" s="122">
        <v>1630</v>
      </c>
      <c r="J1" s="122">
        <v>19000</v>
      </c>
      <c r="K1" s="122">
        <v>50100</v>
      </c>
      <c r="L1" s="122">
        <v>50300</v>
      </c>
      <c r="M1" s="122">
        <v>50300</v>
      </c>
      <c r="N1" s="122">
        <v>50300</v>
      </c>
      <c r="O1" s="122">
        <v>50300</v>
      </c>
      <c r="P1" s="122">
        <v>50300</v>
      </c>
      <c r="Q1" s="122">
        <v>50400</v>
      </c>
      <c r="R1" s="122">
        <v>50400</v>
      </c>
      <c r="S1" s="122">
        <v>50400</v>
      </c>
      <c r="T1" s="122">
        <v>90000</v>
      </c>
      <c r="U1" s="122">
        <v>90000</v>
      </c>
      <c r="V1" s="122">
        <v>98000</v>
      </c>
      <c r="W1" s="122">
        <v>20610</v>
      </c>
      <c r="X1" s="122">
        <v>20940</v>
      </c>
      <c r="Y1" s="122">
        <v>50120</v>
      </c>
      <c r="Z1" s="122">
        <v>50120</v>
      </c>
      <c r="AA1" s="122"/>
      <c r="AB1" s="122"/>
      <c r="AC1" s="122"/>
      <c r="AD1" s="122"/>
      <c r="AE1" s="122"/>
      <c r="AF1" s="122"/>
      <c r="AG1" s="122"/>
    </row>
    <row r="2" spans="2:33" x14ac:dyDescent="0.25">
      <c r="H2" s="123"/>
      <c r="L2" s="119"/>
      <c r="O2" s="123"/>
      <c r="P2" s="123"/>
      <c r="S2" s="123"/>
      <c r="W2" s="123"/>
      <c r="X2" s="123"/>
      <c r="Y2" s="124"/>
      <c r="Z2" s="123"/>
      <c r="AA2" s="123"/>
      <c r="AB2" s="123"/>
      <c r="AC2" s="123"/>
      <c r="AD2" s="124"/>
      <c r="AE2" s="123"/>
      <c r="AF2" s="123"/>
      <c r="AG2" s="123"/>
    </row>
    <row r="3" spans="2:33" x14ac:dyDescent="0.25">
      <c r="H3" s="123"/>
      <c r="L3" s="119"/>
      <c r="O3" s="123"/>
      <c r="P3" s="123"/>
      <c r="S3" s="123"/>
      <c r="W3" s="123"/>
      <c r="X3" s="123"/>
      <c r="Y3" s="124"/>
      <c r="Z3" s="123"/>
      <c r="AA3" s="123"/>
      <c r="AB3" s="123"/>
      <c r="AC3" s="123"/>
      <c r="AD3" s="124"/>
      <c r="AE3" s="123"/>
      <c r="AF3" s="123"/>
      <c r="AG3" s="123"/>
    </row>
    <row r="4" spans="2:33" ht="12.75" customHeight="1" x14ac:dyDescent="0.2">
      <c r="B4" s="252"/>
      <c r="C4" s="253"/>
      <c r="D4" s="252"/>
      <c r="E4" s="125"/>
      <c r="F4" s="126"/>
      <c r="G4" s="253"/>
      <c r="H4" s="127">
        <v>644</v>
      </c>
      <c r="I4" s="128">
        <v>644</v>
      </c>
      <c r="J4" s="129">
        <v>644</v>
      </c>
      <c r="K4" s="129">
        <v>644</v>
      </c>
      <c r="L4" s="129">
        <v>644</v>
      </c>
      <c r="M4" s="128">
        <v>644</v>
      </c>
      <c r="N4" s="128">
        <v>644</v>
      </c>
      <c r="O4" s="127">
        <v>644</v>
      </c>
      <c r="P4" s="127">
        <v>644</v>
      </c>
      <c r="Q4" s="129">
        <v>644</v>
      </c>
      <c r="R4" s="129">
        <v>644</v>
      </c>
      <c r="S4" s="127">
        <v>644</v>
      </c>
      <c r="T4" s="127">
        <v>645</v>
      </c>
      <c r="U4" s="127">
        <v>645</v>
      </c>
      <c r="V4" s="129">
        <v>645</v>
      </c>
      <c r="W4" s="127">
        <v>647</v>
      </c>
      <c r="X4" s="127">
        <v>647</v>
      </c>
      <c r="Y4" s="127">
        <v>647</v>
      </c>
      <c r="Z4" s="127">
        <v>647</v>
      </c>
      <c r="AA4" s="127"/>
      <c r="AB4" s="127"/>
      <c r="AC4" s="127"/>
      <c r="AD4" s="127"/>
      <c r="AE4" s="127"/>
      <c r="AF4" s="127"/>
      <c r="AG4" s="127"/>
    </row>
    <row r="5" spans="2:33" ht="12.75" customHeight="1" x14ac:dyDescent="0.2">
      <c r="B5" s="251"/>
      <c r="C5" s="249"/>
      <c r="D5" s="254"/>
      <c r="E5" s="255" t="s">
        <v>1</v>
      </c>
      <c r="F5" s="256"/>
      <c r="G5" s="249"/>
      <c r="H5" s="238" t="s">
        <v>25</v>
      </c>
      <c r="I5" s="235" t="s">
        <v>86</v>
      </c>
      <c r="J5" s="238" t="s">
        <v>145</v>
      </c>
      <c r="K5" s="238" t="s">
        <v>273</v>
      </c>
      <c r="L5" s="238" t="s">
        <v>112</v>
      </c>
      <c r="M5" s="238" t="s">
        <v>89</v>
      </c>
      <c r="N5" s="238" t="s">
        <v>90</v>
      </c>
      <c r="O5" s="235" t="s">
        <v>126</v>
      </c>
      <c r="P5" s="235" t="s">
        <v>295</v>
      </c>
      <c r="Q5" s="235" t="s">
        <v>87</v>
      </c>
      <c r="R5" s="235" t="s">
        <v>88</v>
      </c>
      <c r="S5" s="238" t="s">
        <v>148</v>
      </c>
      <c r="T5" s="235" t="s">
        <v>131</v>
      </c>
      <c r="U5" s="235" t="s">
        <v>168</v>
      </c>
      <c r="V5" s="238" t="s">
        <v>132</v>
      </c>
      <c r="W5" s="238" t="s">
        <v>130</v>
      </c>
      <c r="X5" s="238" t="s">
        <v>165</v>
      </c>
      <c r="Y5" s="235" t="s">
        <v>129</v>
      </c>
      <c r="Z5" s="238" t="s">
        <v>128</v>
      </c>
      <c r="AA5" s="238"/>
      <c r="AB5" s="238"/>
      <c r="AC5" s="238"/>
      <c r="AD5" s="235"/>
      <c r="AE5" s="238"/>
      <c r="AF5" s="238"/>
      <c r="AG5" s="238"/>
    </row>
    <row r="6" spans="2:33" ht="12.75" customHeight="1" x14ac:dyDescent="0.2">
      <c r="B6" s="251"/>
      <c r="C6" s="249"/>
      <c r="D6" s="254"/>
      <c r="E6" s="255"/>
      <c r="F6" s="256"/>
      <c r="G6" s="249"/>
      <c r="H6" s="245"/>
      <c r="I6" s="239"/>
      <c r="J6" s="245"/>
      <c r="K6" s="245"/>
      <c r="L6" s="245"/>
      <c r="M6" s="245"/>
      <c r="N6" s="245"/>
      <c r="O6" s="239"/>
      <c r="P6" s="239"/>
      <c r="Q6" s="239"/>
      <c r="R6" s="236"/>
      <c r="S6" s="236"/>
      <c r="T6" s="239"/>
      <c r="U6" s="239"/>
      <c r="V6" s="245"/>
      <c r="W6" s="245"/>
      <c r="X6" s="245"/>
      <c r="Y6" s="239"/>
      <c r="Z6" s="245"/>
      <c r="AA6" s="245"/>
      <c r="AB6" s="245"/>
      <c r="AC6" s="245"/>
      <c r="AD6" s="247"/>
      <c r="AE6" s="245"/>
      <c r="AF6" s="245"/>
      <c r="AG6" s="245"/>
    </row>
    <row r="7" spans="2:33" ht="12.75" customHeight="1" x14ac:dyDescent="0.2">
      <c r="B7" s="251"/>
      <c r="C7" s="249"/>
      <c r="D7" s="254"/>
      <c r="E7" s="255"/>
      <c r="F7" s="256"/>
      <c r="G7" s="249"/>
      <c r="H7" s="245"/>
      <c r="I7" s="239"/>
      <c r="J7" s="245"/>
      <c r="K7" s="245"/>
      <c r="L7" s="245"/>
      <c r="M7" s="245"/>
      <c r="N7" s="245"/>
      <c r="O7" s="239"/>
      <c r="P7" s="239"/>
      <c r="Q7" s="239"/>
      <c r="R7" s="236"/>
      <c r="S7" s="236"/>
      <c r="T7" s="239"/>
      <c r="U7" s="239"/>
      <c r="V7" s="245"/>
      <c r="W7" s="245"/>
      <c r="X7" s="245"/>
      <c r="Y7" s="239"/>
      <c r="Z7" s="245"/>
      <c r="AA7" s="245"/>
      <c r="AB7" s="245"/>
      <c r="AC7" s="245"/>
      <c r="AD7" s="247"/>
      <c r="AE7" s="245"/>
      <c r="AF7" s="245"/>
      <c r="AG7" s="245"/>
    </row>
    <row r="8" spans="2:33" ht="12.75" customHeight="1" x14ac:dyDescent="0.2">
      <c r="B8" s="251"/>
      <c r="C8" s="249"/>
      <c r="D8" s="254"/>
      <c r="E8" s="255"/>
      <c r="F8" s="256"/>
      <c r="G8" s="249"/>
      <c r="H8" s="245"/>
      <c r="I8" s="239"/>
      <c r="J8" s="245"/>
      <c r="K8" s="245"/>
      <c r="L8" s="245"/>
      <c r="M8" s="245"/>
      <c r="N8" s="245"/>
      <c r="O8" s="239"/>
      <c r="P8" s="239"/>
      <c r="Q8" s="239"/>
      <c r="R8" s="236"/>
      <c r="S8" s="236"/>
      <c r="T8" s="239"/>
      <c r="U8" s="239"/>
      <c r="V8" s="245"/>
      <c r="W8" s="245"/>
      <c r="X8" s="245"/>
      <c r="Y8" s="239"/>
      <c r="Z8" s="245"/>
      <c r="AA8" s="245"/>
      <c r="AB8" s="245"/>
      <c r="AC8" s="245"/>
      <c r="AD8" s="247"/>
      <c r="AE8" s="245"/>
      <c r="AF8" s="245"/>
      <c r="AG8" s="245"/>
    </row>
    <row r="9" spans="2:33" ht="12.75" customHeight="1" x14ac:dyDescent="0.2">
      <c r="B9" s="130" t="s">
        <v>2</v>
      </c>
      <c r="C9" s="131" t="s">
        <v>3</v>
      </c>
      <c r="D9" s="251" t="s">
        <v>4</v>
      </c>
      <c r="E9" s="255"/>
      <c r="F9" s="256"/>
      <c r="G9" s="251" t="s">
        <v>5</v>
      </c>
      <c r="H9" s="245"/>
      <c r="I9" s="239"/>
      <c r="J9" s="245"/>
      <c r="K9" s="245"/>
      <c r="L9" s="245"/>
      <c r="M9" s="245"/>
      <c r="N9" s="245"/>
      <c r="O9" s="239"/>
      <c r="P9" s="239"/>
      <c r="Q9" s="239"/>
      <c r="R9" s="236"/>
      <c r="S9" s="236"/>
      <c r="T9" s="239"/>
      <c r="U9" s="239"/>
      <c r="V9" s="245"/>
      <c r="W9" s="245"/>
      <c r="X9" s="245"/>
      <c r="Y9" s="239"/>
      <c r="Z9" s="245"/>
      <c r="AA9" s="245"/>
      <c r="AB9" s="245"/>
      <c r="AC9" s="245"/>
      <c r="AD9" s="247"/>
      <c r="AE9" s="245"/>
      <c r="AF9" s="245"/>
      <c r="AG9" s="245"/>
    </row>
    <row r="10" spans="2:33" ht="12.75" customHeight="1" x14ac:dyDescent="0.2">
      <c r="B10" s="130" t="s">
        <v>6</v>
      </c>
      <c r="C10" s="131" t="s">
        <v>6</v>
      </c>
      <c r="D10" s="251"/>
      <c r="E10" s="255"/>
      <c r="F10" s="256"/>
      <c r="G10" s="251"/>
      <c r="H10" s="245"/>
      <c r="I10" s="239"/>
      <c r="J10" s="245"/>
      <c r="K10" s="245"/>
      <c r="L10" s="245"/>
      <c r="M10" s="245"/>
      <c r="N10" s="245"/>
      <c r="O10" s="239"/>
      <c r="P10" s="239"/>
      <c r="Q10" s="239"/>
      <c r="R10" s="236"/>
      <c r="S10" s="236"/>
      <c r="T10" s="239"/>
      <c r="U10" s="239"/>
      <c r="V10" s="245"/>
      <c r="W10" s="245"/>
      <c r="X10" s="245"/>
      <c r="Y10" s="239"/>
      <c r="Z10" s="245"/>
      <c r="AA10" s="245"/>
      <c r="AB10" s="245"/>
      <c r="AC10" s="245"/>
      <c r="AD10" s="247"/>
      <c r="AE10" s="245"/>
      <c r="AF10" s="245"/>
      <c r="AG10" s="245"/>
    </row>
    <row r="11" spans="2:33" ht="12.75" customHeight="1" x14ac:dyDescent="0.2">
      <c r="B11" s="251"/>
      <c r="C11" s="249"/>
      <c r="D11" s="130"/>
      <c r="E11" s="255"/>
      <c r="F11" s="256"/>
      <c r="G11" s="249"/>
      <c r="H11" s="245"/>
      <c r="I11" s="239"/>
      <c r="J11" s="245"/>
      <c r="K11" s="245"/>
      <c r="L11" s="245"/>
      <c r="M11" s="245"/>
      <c r="N11" s="245"/>
      <c r="O11" s="239"/>
      <c r="P11" s="239"/>
      <c r="Q11" s="239"/>
      <c r="R11" s="236"/>
      <c r="S11" s="236"/>
      <c r="T11" s="239"/>
      <c r="U11" s="239"/>
      <c r="V11" s="245"/>
      <c r="W11" s="245"/>
      <c r="X11" s="245"/>
      <c r="Y11" s="239"/>
      <c r="Z11" s="245"/>
      <c r="AA11" s="245"/>
      <c r="AB11" s="245"/>
      <c r="AC11" s="245"/>
      <c r="AD11" s="247"/>
      <c r="AE11" s="245"/>
      <c r="AF11" s="245"/>
      <c r="AG11" s="245"/>
    </row>
    <row r="12" spans="2:33" ht="12.75" customHeight="1" x14ac:dyDescent="0.2">
      <c r="B12" s="251"/>
      <c r="C12" s="249"/>
      <c r="D12" s="130"/>
      <c r="E12" s="255"/>
      <c r="F12" s="256"/>
      <c r="G12" s="249"/>
      <c r="H12" s="245"/>
      <c r="I12" s="239"/>
      <c r="J12" s="245"/>
      <c r="K12" s="245"/>
      <c r="L12" s="245"/>
      <c r="M12" s="245"/>
      <c r="N12" s="245"/>
      <c r="O12" s="239"/>
      <c r="P12" s="239"/>
      <c r="Q12" s="239"/>
      <c r="R12" s="236"/>
      <c r="S12" s="236"/>
      <c r="T12" s="239"/>
      <c r="U12" s="239"/>
      <c r="V12" s="245"/>
      <c r="W12" s="245"/>
      <c r="X12" s="245"/>
      <c r="Y12" s="239"/>
      <c r="Z12" s="245"/>
      <c r="AA12" s="245"/>
      <c r="AB12" s="245"/>
      <c r="AC12" s="245"/>
      <c r="AD12" s="247"/>
      <c r="AE12" s="245"/>
      <c r="AF12" s="245"/>
      <c r="AG12" s="245"/>
    </row>
    <row r="13" spans="2:33" ht="12.75" customHeight="1" x14ac:dyDescent="0.2">
      <c r="B13" s="251"/>
      <c r="C13" s="249"/>
      <c r="D13" s="130"/>
      <c r="E13" s="255"/>
      <c r="F13" s="256"/>
      <c r="G13" s="249"/>
      <c r="H13" s="245"/>
      <c r="I13" s="239"/>
      <c r="J13" s="245"/>
      <c r="K13" s="245"/>
      <c r="L13" s="245"/>
      <c r="M13" s="245"/>
      <c r="N13" s="245"/>
      <c r="O13" s="239"/>
      <c r="P13" s="239"/>
      <c r="Q13" s="239"/>
      <c r="R13" s="236"/>
      <c r="S13" s="236"/>
      <c r="T13" s="239"/>
      <c r="U13" s="239"/>
      <c r="V13" s="245"/>
      <c r="W13" s="245"/>
      <c r="X13" s="245"/>
      <c r="Y13" s="239"/>
      <c r="Z13" s="245"/>
      <c r="AA13" s="245"/>
      <c r="AB13" s="245"/>
      <c r="AC13" s="245"/>
      <c r="AD13" s="247"/>
      <c r="AE13" s="245"/>
      <c r="AF13" s="245"/>
      <c r="AG13" s="245"/>
    </row>
    <row r="14" spans="2:33" ht="12.75" customHeight="1" thickBot="1" x14ac:dyDescent="0.25">
      <c r="B14" s="251"/>
      <c r="C14" s="249"/>
      <c r="D14" s="130"/>
      <c r="E14" s="255"/>
      <c r="F14" s="256"/>
      <c r="G14" s="249"/>
      <c r="H14" s="246"/>
      <c r="I14" s="240"/>
      <c r="J14" s="246"/>
      <c r="K14" s="246"/>
      <c r="L14" s="246"/>
      <c r="M14" s="246"/>
      <c r="N14" s="246"/>
      <c r="O14" s="240"/>
      <c r="P14" s="240"/>
      <c r="Q14" s="240"/>
      <c r="R14" s="237"/>
      <c r="S14" s="237"/>
      <c r="T14" s="240"/>
      <c r="U14" s="240"/>
      <c r="V14" s="246"/>
      <c r="W14" s="246"/>
      <c r="X14" s="246"/>
      <c r="Y14" s="240"/>
      <c r="Z14" s="246"/>
      <c r="AA14" s="246"/>
      <c r="AB14" s="246"/>
      <c r="AC14" s="246"/>
      <c r="AD14" s="248"/>
      <c r="AE14" s="246"/>
      <c r="AF14" s="246"/>
      <c r="AG14" s="246"/>
    </row>
    <row r="15" spans="2:33" ht="12.75" customHeight="1" thickBot="1" x14ac:dyDescent="0.25">
      <c r="B15" s="263"/>
      <c r="C15" s="250"/>
      <c r="D15" s="132" t="s">
        <v>7</v>
      </c>
      <c r="E15" s="133" t="s">
        <v>8</v>
      </c>
      <c r="F15" s="133" t="s">
        <v>9</v>
      </c>
      <c r="G15" s="250"/>
      <c r="H15" s="134" t="s">
        <v>26</v>
      </c>
      <c r="I15" s="135" t="s">
        <v>26</v>
      </c>
      <c r="J15" s="136" t="s">
        <v>26</v>
      </c>
      <c r="K15" s="136" t="s">
        <v>26</v>
      </c>
      <c r="L15" s="136" t="s">
        <v>23</v>
      </c>
      <c r="M15" s="135" t="s">
        <v>23</v>
      </c>
      <c r="N15" s="135" t="s">
        <v>23</v>
      </c>
      <c r="O15" s="134" t="s">
        <v>23</v>
      </c>
      <c r="P15" s="134" t="s">
        <v>23</v>
      </c>
      <c r="Q15" s="136" t="s">
        <v>23</v>
      </c>
      <c r="R15" s="136" t="s">
        <v>23</v>
      </c>
      <c r="S15" s="134" t="s">
        <v>23</v>
      </c>
      <c r="T15" s="136" t="s">
        <v>23</v>
      </c>
      <c r="U15" s="136" t="s">
        <v>23</v>
      </c>
      <c r="V15" s="136" t="s">
        <v>23</v>
      </c>
      <c r="W15" s="134" t="s">
        <v>26</v>
      </c>
      <c r="X15" s="134" t="s">
        <v>26</v>
      </c>
      <c r="Y15" s="135" t="s">
        <v>23</v>
      </c>
      <c r="Z15" s="134" t="s">
        <v>23</v>
      </c>
      <c r="AA15" s="134"/>
      <c r="AB15" s="136"/>
      <c r="AC15" s="136"/>
      <c r="AD15" s="135"/>
      <c r="AE15" s="134"/>
      <c r="AF15" s="134"/>
      <c r="AG15" s="134"/>
    </row>
    <row r="16" spans="2:33" ht="12.75" customHeight="1" x14ac:dyDescent="0.2">
      <c r="B16" s="137"/>
      <c r="C16" s="138"/>
      <c r="D16" s="139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</row>
    <row r="17" spans="2:33" ht="12.75" customHeight="1" x14ac:dyDescent="0.2">
      <c r="B17" s="128">
        <f>'[1]105596SHEETS'!$A$2644</f>
        <v>118</v>
      </c>
      <c r="C17" s="140" t="s">
        <v>146</v>
      </c>
      <c r="D17" s="141" t="s">
        <v>141</v>
      </c>
      <c r="E17" s="142">
        <v>14598</v>
      </c>
      <c r="F17" s="142"/>
      <c r="G17" s="143" t="s">
        <v>27</v>
      </c>
      <c r="H17" s="143"/>
      <c r="I17" s="143"/>
      <c r="J17" s="143">
        <v>1</v>
      </c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</row>
    <row r="18" spans="2:33" ht="12.75" customHeight="1" x14ac:dyDescent="0.2">
      <c r="B18" s="128">
        <f>'[1]105596SHEETS'!$A$2644</f>
        <v>118</v>
      </c>
      <c r="C18" s="140" t="s">
        <v>147</v>
      </c>
      <c r="D18" s="141" t="s">
        <v>141</v>
      </c>
      <c r="E18" s="142">
        <v>14602</v>
      </c>
      <c r="F18" s="142"/>
      <c r="G18" s="143" t="s">
        <v>28</v>
      </c>
      <c r="H18" s="143"/>
      <c r="I18" s="143"/>
      <c r="J18" s="143">
        <v>1</v>
      </c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</row>
    <row r="19" spans="2:33" ht="12.75" customHeight="1" x14ac:dyDescent="0.2">
      <c r="B19" s="128">
        <f>'[1]105596SHEETS'!$A$2644</f>
        <v>118</v>
      </c>
      <c r="C19" s="144" t="s">
        <v>151</v>
      </c>
      <c r="D19" s="141" t="s">
        <v>141</v>
      </c>
      <c r="E19" s="142">
        <v>14569</v>
      </c>
      <c r="F19" s="142">
        <v>14650</v>
      </c>
      <c r="G19" s="128" t="s">
        <v>29</v>
      </c>
      <c r="H19" s="143"/>
      <c r="I19" s="143"/>
      <c r="J19" s="143"/>
      <c r="K19" s="143"/>
      <c r="L19" s="143"/>
      <c r="M19" s="143"/>
      <c r="N19" s="143"/>
      <c r="O19" s="143">
        <v>10</v>
      </c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</row>
    <row r="20" spans="2:33" ht="12.75" customHeight="1" x14ac:dyDescent="0.2">
      <c r="B20" s="128">
        <f>'[1]105596SHEETS'!$A$2644</f>
        <v>118</v>
      </c>
      <c r="C20" s="144" t="s">
        <v>275</v>
      </c>
      <c r="D20" s="141" t="s">
        <v>141</v>
      </c>
      <c r="E20" s="142">
        <v>14538</v>
      </c>
      <c r="F20" s="142">
        <v>14566</v>
      </c>
      <c r="G20" s="128" t="s">
        <v>28</v>
      </c>
      <c r="H20" s="143"/>
      <c r="I20" s="143"/>
      <c r="J20" s="143"/>
      <c r="K20" s="143"/>
      <c r="L20" s="143"/>
      <c r="M20" s="143"/>
      <c r="N20" s="143"/>
      <c r="O20" s="143">
        <v>34</v>
      </c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</row>
    <row r="21" spans="2:33" ht="12.75" customHeight="1" x14ac:dyDescent="0.2">
      <c r="B21" s="128">
        <f>'[1]105596SHEETS'!$A$2644</f>
        <v>118</v>
      </c>
      <c r="C21" s="140" t="s">
        <v>140</v>
      </c>
      <c r="D21" s="141" t="s">
        <v>141</v>
      </c>
      <c r="E21" s="142">
        <v>14540</v>
      </c>
      <c r="F21" s="142">
        <v>14569</v>
      </c>
      <c r="G21" s="143" t="s">
        <v>27</v>
      </c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>
        <f>F21-E21</f>
        <v>29</v>
      </c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</row>
    <row r="22" spans="2:33" ht="12.75" customHeight="1" x14ac:dyDescent="0.2">
      <c r="B22" s="128">
        <f>'[1]105596SHEETS'!$A$2644</f>
        <v>118</v>
      </c>
      <c r="C22" s="140" t="s">
        <v>142</v>
      </c>
      <c r="D22" s="141" t="s">
        <v>141</v>
      </c>
      <c r="E22" s="142">
        <v>14300</v>
      </c>
      <c r="F22" s="142">
        <v>14650</v>
      </c>
      <c r="G22" s="143" t="s">
        <v>28</v>
      </c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>
        <f>F22-E22</f>
        <v>350</v>
      </c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</row>
    <row r="23" spans="2:33" ht="12.75" customHeight="1" x14ac:dyDescent="0.2">
      <c r="B23" s="128">
        <f>'[1]105596SHEETS'!$A$2644</f>
        <v>118</v>
      </c>
      <c r="C23" s="140" t="s">
        <v>149</v>
      </c>
      <c r="D23" s="141" t="s">
        <v>141</v>
      </c>
      <c r="E23" s="142">
        <v>14569</v>
      </c>
      <c r="F23" s="142">
        <v>14650</v>
      </c>
      <c r="G23" s="143" t="s">
        <v>27</v>
      </c>
      <c r="H23" s="128"/>
      <c r="I23" s="143"/>
      <c r="J23" s="128"/>
      <c r="K23" s="128"/>
      <c r="L23" s="128"/>
      <c r="M23" s="128"/>
      <c r="N23" s="128"/>
      <c r="O23" s="128"/>
      <c r="P23" s="128"/>
      <c r="Q23" s="128"/>
      <c r="R23" s="128"/>
      <c r="S23" s="128">
        <f>F23-E23</f>
        <v>81</v>
      </c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</row>
    <row r="24" spans="2:33" ht="12.75" customHeight="1" x14ac:dyDescent="0.2">
      <c r="B24" s="128">
        <f>'[1]105596SHEETS'!$A$2644</f>
        <v>118</v>
      </c>
      <c r="C24" s="140" t="s">
        <v>150</v>
      </c>
      <c r="D24" s="141" t="s">
        <v>141</v>
      </c>
      <c r="E24" s="142">
        <v>14300</v>
      </c>
      <c r="F24" s="142">
        <v>14650</v>
      </c>
      <c r="G24" s="143" t="s">
        <v>29</v>
      </c>
      <c r="H24" s="128"/>
      <c r="I24" s="143"/>
      <c r="J24" s="128"/>
      <c r="K24" s="128"/>
      <c r="L24" s="128"/>
      <c r="M24" s="128"/>
      <c r="N24" s="128"/>
      <c r="O24" s="128"/>
      <c r="P24" s="128"/>
      <c r="Q24" s="128"/>
      <c r="R24" s="128"/>
      <c r="S24" s="128">
        <f>F24-E24</f>
        <v>350</v>
      </c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</row>
    <row r="25" spans="2:33" ht="12.75" customHeight="1" x14ac:dyDescent="0.2">
      <c r="B25" s="128">
        <f>'[1]105596SHEETS'!$A$2644</f>
        <v>118</v>
      </c>
      <c r="C25" s="144" t="s">
        <v>276</v>
      </c>
      <c r="D25" s="141" t="s">
        <v>141</v>
      </c>
      <c r="E25" s="142">
        <v>14540</v>
      </c>
      <c r="F25" s="142">
        <v>14650</v>
      </c>
      <c r="G25" s="128" t="s">
        <v>28</v>
      </c>
      <c r="H25" s="128"/>
      <c r="I25" s="128"/>
      <c r="J25" s="143"/>
      <c r="K25" s="143"/>
      <c r="L25" s="128"/>
      <c r="M25" s="128"/>
      <c r="N25" s="128"/>
      <c r="O25" s="128"/>
      <c r="P25" s="128"/>
      <c r="Q25" s="128">
        <f>F25-E25</f>
        <v>110</v>
      </c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</row>
    <row r="26" spans="2:33" ht="12.75" customHeight="1" x14ac:dyDescent="0.2">
      <c r="B26" s="128">
        <f>'[1]105596SHEETS'!$A$2644</f>
        <v>118</v>
      </c>
      <c r="C26" s="144" t="s">
        <v>296</v>
      </c>
      <c r="D26" s="141" t="s">
        <v>141</v>
      </c>
      <c r="E26" s="142">
        <v>14569</v>
      </c>
      <c r="F26" s="142">
        <v>14650</v>
      </c>
      <c r="G26" s="128" t="s">
        <v>27</v>
      </c>
      <c r="H26" s="128"/>
      <c r="I26" s="128"/>
      <c r="J26" s="143"/>
      <c r="K26" s="143"/>
      <c r="L26" s="128"/>
      <c r="M26" s="128"/>
      <c r="N26" s="128"/>
      <c r="O26" s="128"/>
      <c r="P26" s="128">
        <f>F26-E26</f>
        <v>81</v>
      </c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</row>
    <row r="27" spans="2:33" ht="12.75" customHeight="1" x14ac:dyDescent="0.2">
      <c r="B27" s="128"/>
      <c r="C27" s="144"/>
      <c r="D27" s="141"/>
      <c r="E27" s="142"/>
      <c r="F27" s="142"/>
      <c r="G27" s="128"/>
      <c r="H27" s="128"/>
      <c r="I27" s="143"/>
      <c r="J27" s="143"/>
      <c r="K27" s="143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43"/>
      <c r="W27" s="128"/>
      <c r="X27" s="128"/>
      <c r="Y27" s="143"/>
      <c r="Z27" s="143"/>
      <c r="AA27" s="143"/>
      <c r="AB27" s="143"/>
      <c r="AC27" s="143"/>
      <c r="AD27" s="143"/>
      <c r="AE27" s="143"/>
      <c r="AF27" s="143"/>
      <c r="AG27" s="143"/>
    </row>
    <row r="28" spans="2:33" ht="12.75" customHeight="1" x14ac:dyDescent="0.2">
      <c r="B28" s="128">
        <f>'[1]105596SHEETS'!$A$2645</f>
        <v>119</v>
      </c>
      <c r="C28" s="144" t="s">
        <v>298</v>
      </c>
      <c r="D28" s="141" t="s">
        <v>141</v>
      </c>
      <c r="E28" s="142">
        <v>14650</v>
      </c>
      <c r="F28" s="142">
        <v>14802</v>
      </c>
      <c r="G28" s="128" t="s">
        <v>28</v>
      </c>
      <c r="H28" s="128"/>
      <c r="I28" s="128"/>
      <c r="J28" s="143"/>
      <c r="K28" s="143"/>
      <c r="L28" s="128"/>
      <c r="M28" s="128"/>
      <c r="N28" s="128"/>
      <c r="O28" s="128"/>
      <c r="P28" s="128"/>
      <c r="Q28" s="128">
        <f>F28-E28</f>
        <v>152</v>
      </c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</row>
    <row r="29" spans="2:33" ht="12.75" customHeight="1" x14ac:dyDescent="0.2">
      <c r="B29" s="128">
        <f>'[1]105596SHEETS'!$A$2645</f>
        <v>119</v>
      </c>
      <c r="C29" s="144" t="s">
        <v>143</v>
      </c>
      <c r="D29" s="141" t="s">
        <v>141</v>
      </c>
      <c r="E29" s="142">
        <v>14773</v>
      </c>
      <c r="F29" s="142"/>
      <c r="G29" s="128" t="s">
        <v>28</v>
      </c>
      <c r="H29" s="128">
        <v>1</v>
      </c>
      <c r="I29" s="128"/>
      <c r="J29" s="143"/>
      <c r="K29" s="143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43"/>
      <c r="W29" s="128"/>
      <c r="X29" s="128"/>
      <c r="Y29" s="143"/>
      <c r="Z29" s="143"/>
      <c r="AA29" s="143"/>
      <c r="AB29" s="143"/>
      <c r="AC29" s="143"/>
      <c r="AD29" s="143"/>
      <c r="AE29" s="143"/>
      <c r="AF29" s="143"/>
      <c r="AG29" s="143"/>
    </row>
    <row r="30" spans="2:33" ht="12.75" customHeight="1" x14ac:dyDescent="0.2">
      <c r="B30" s="128">
        <f>'[1]105596SHEETS'!$A$2645</f>
        <v>119</v>
      </c>
      <c r="C30" s="144" t="s">
        <v>144</v>
      </c>
      <c r="D30" s="141" t="s">
        <v>141</v>
      </c>
      <c r="E30" s="142">
        <v>14790</v>
      </c>
      <c r="F30" s="142"/>
      <c r="G30" s="128" t="s">
        <v>28</v>
      </c>
      <c r="H30" s="128">
        <v>1</v>
      </c>
      <c r="I30" s="128"/>
      <c r="J30" s="143"/>
      <c r="K30" s="143"/>
      <c r="L30" s="143"/>
      <c r="M30" s="128"/>
      <c r="N30" s="128"/>
      <c r="O30" s="128"/>
      <c r="P30" s="128"/>
      <c r="Q30" s="128"/>
      <c r="R30" s="128"/>
      <c r="S30" s="128"/>
      <c r="T30" s="128"/>
      <c r="U30" s="128"/>
      <c r="V30" s="143"/>
      <c r="W30" s="128"/>
      <c r="X30" s="128"/>
      <c r="Y30" s="143"/>
      <c r="Z30" s="143"/>
      <c r="AA30" s="143"/>
      <c r="AB30" s="143"/>
      <c r="AC30" s="143"/>
      <c r="AD30" s="143"/>
      <c r="AE30" s="143"/>
      <c r="AF30" s="143"/>
      <c r="AG30" s="143"/>
    </row>
    <row r="31" spans="2:33" ht="12.75" customHeight="1" x14ac:dyDescent="0.2">
      <c r="B31" s="128">
        <f>'[1]105596SHEETS'!$A$2645</f>
        <v>119</v>
      </c>
      <c r="C31" s="144" t="s">
        <v>154</v>
      </c>
      <c r="D31" s="141" t="s">
        <v>141</v>
      </c>
      <c r="E31" s="142">
        <v>14658</v>
      </c>
      <c r="F31" s="142"/>
      <c r="G31" s="128" t="s">
        <v>27</v>
      </c>
      <c r="H31" s="128"/>
      <c r="I31" s="143"/>
      <c r="J31" s="128">
        <v>1</v>
      </c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43"/>
      <c r="W31" s="128"/>
      <c r="X31" s="128"/>
      <c r="Y31" s="143"/>
      <c r="Z31" s="143"/>
      <c r="AA31" s="143"/>
      <c r="AB31" s="143"/>
      <c r="AC31" s="143"/>
      <c r="AD31" s="143"/>
      <c r="AE31" s="143"/>
      <c r="AF31" s="143"/>
      <c r="AG31" s="143"/>
    </row>
    <row r="32" spans="2:33" ht="12.75" customHeight="1" x14ac:dyDescent="0.2">
      <c r="B32" s="128">
        <f>'[1]105596SHEETS'!$A$2645</f>
        <v>119</v>
      </c>
      <c r="C32" s="140" t="s">
        <v>155</v>
      </c>
      <c r="D32" s="141" t="s">
        <v>141</v>
      </c>
      <c r="E32" s="142">
        <v>14778</v>
      </c>
      <c r="F32" s="142"/>
      <c r="G32" s="143" t="s">
        <v>27</v>
      </c>
      <c r="H32" s="128"/>
      <c r="I32" s="143"/>
      <c r="J32" s="128">
        <v>1</v>
      </c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43"/>
      <c r="W32" s="128"/>
      <c r="X32" s="128"/>
      <c r="Y32" s="143"/>
      <c r="Z32" s="143"/>
      <c r="AA32" s="143"/>
      <c r="AB32" s="143"/>
      <c r="AC32" s="143"/>
      <c r="AD32" s="143"/>
      <c r="AE32" s="143"/>
      <c r="AF32" s="143"/>
      <c r="AG32" s="143"/>
    </row>
    <row r="33" spans="2:33" ht="12.75" customHeight="1" x14ac:dyDescent="0.2">
      <c r="B33" s="128">
        <f>'[1]105596SHEETS'!$A$2645</f>
        <v>119</v>
      </c>
      <c r="C33" s="140" t="s">
        <v>156</v>
      </c>
      <c r="D33" s="141" t="s">
        <v>141</v>
      </c>
      <c r="E33" s="142">
        <v>14662</v>
      </c>
      <c r="F33" s="142"/>
      <c r="G33" s="143" t="s">
        <v>28</v>
      </c>
      <c r="H33" s="128"/>
      <c r="I33" s="143"/>
      <c r="J33" s="128">
        <v>1</v>
      </c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</row>
    <row r="34" spans="2:33" ht="12.75" customHeight="1" x14ac:dyDescent="0.2">
      <c r="B34" s="128">
        <f>'[1]105596SHEETS'!$A$2645</f>
        <v>119</v>
      </c>
      <c r="C34" s="144" t="s">
        <v>157</v>
      </c>
      <c r="D34" s="141" t="s">
        <v>141</v>
      </c>
      <c r="E34" s="142">
        <v>14787</v>
      </c>
      <c r="F34" s="142"/>
      <c r="G34" s="128" t="s">
        <v>28</v>
      </c>
      <c r="H34" s="128"/>
      <c r="I34" s="128"/>
      <c r="J34" s="128">
        <v>1</v>
      </c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</row>
    <row r="35" spans="2:33" ht="12.75" customHeight="1" x14ac:dyDescent="0.2">
      <c r="B35" s="128">
        <f>'[1]105596SHEETS'!$A$2645</f>
        <v>119</v>
      </c>
      <c r="C35" s="144" t="s">
        <v>158</v>
      </c>
      <c r="D35" s="141" t="s">
        <v>141</v>
      </c>
      <c r="E35" s="142">
        <v>14764</v>
      </c>
      <c r="F35" s="142">
        <v>14802</v>
      </c>
      <c r="G35" s="128" t="s">
        <v>28</v>
      </c>
      <c r="H35" s="128"/>
      <c r="I35" s="128"/>
      <c r="J35" s="128"/>
      <c r="K35" s="128"/>
      <c r="L35" s="128"/>
      <c r="M35" s="128">
        <f>F35-E35</f>
        <v>38</v>
      </c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</row>
    <row r="36" spans="2:33" ht="12.75" customHeight="1" x14ac:dyDescent="0.2">
      <c r="B36" s="128">
        <f>'[1]105596SHEETS'!$A$2645</f>
        <v>119</v>
      </c>
      <c r="C36" s="144" t="s">
        <v>159</v>
      </c>
      <c r="D36" s="141" t="s">
        <v>141</v>
      </c>
      <c r="E36" s="142">
        <v>14804</v>
      </c>
      <c r="F36" s="142"/>
      <c r="G36" s="128" t="s">
        <v>28</v>
      </c>
      <c r="H36" s="128"/>
      <c r="I36" s="128"/>
      <c r="J36" s="128"/>
      <c r="K36" s="128"/>
      <c r="L36" s="128"/>
      <c r="M36" s="128"/>
      <c r="N36" s="128">
        <v>33</v>
      </c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43"/>
      <c r="Z36" s="128"/>
      <c r="AA36" s="128"/>
      <c r="AB36" s="128"/>
      <c r="AC36" s="128"/>
      <c r="AD36" s="128"/>
      <c r="AE36" s="128"/>
      <c r="AF36" s="128"/>
      <c r="AG36" s="128"/>
    </row>
    <row r="37" spans="2:33" ht="12.75" customHeight="1" x14ac:dyDescent="0.2">
      <c r="B37" s="128">
        <f>'[1]105596SHEETS'!$A$2645</f>
        <v>119</v>
      </c>
      <c r="C37" s="144" t="s">
        <v>280</v>
      </c>
      <c r="D37" s="141" t="s">
        <v>141</v>
      </c>
      <c r="E37" s="142">
        <v>14650</v>
      </c>
      <c r="F37" s="142">
        <v>14802</v>
      </c>
      <c r="G37" s="128" t="s">
        <v>28</v>
      </c>
      <c r="H37" s="143"/>
      <c r="I37" s="143"/>
      <c r="J37" s="143"/>
      <c r="K37" s="143"/>
      <c r="L37" s="143"/>
      <c r="M37" s="143"/>
      <c r="N37" s="143"/>
      <c r="O37" s="143">
        <v>108</v>
      </c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</row>
    <row r="38" spans="2:33" ht="12.75" customHeight="1" x14ac:dyDescent="0.2">
      <c r="B38" s="128">
        <f>'[1]105596SHEETS'!$A$2645</f>
        <v>119</v>
      </c>
      <c r="C38" s="144" t="s">
        <v>160</v>
      </c>
      <c r="D38" s="141" t="s">
        <v>141</v>
      </c>
      <c r="E38" s="142">
        <v>14650</v>
      </c>
      <c r="F38" s="142">
        <v>14752</v>
      </c>
      <c r="G38" s="128" t="s">
        <v>29</v>
      </c>
      <c r="H38" s="128"/>
      <c r="I38" s="128"/>
      <c r="J38" s="128"/>
      <c r="K38" s="128"/>
      <c r="L38" s="128"/>
      <c r="M38" s="128"/>
      <c r="N38" s="128"/>
      <c r="O38" s="128">
        <v>33</v>
      </c>
      <c r="P38" s="128"/>
      <c r="Q38" s="128"/>
      <c r="R38" s="128"/>
      <c r="S38" s="128"/>
      <c r="T38" s="128"/>
      <c r="U38" s="128"/>
      <c r="V38" s="143"/>
      <c r="W38" s="128"/>
      <c r="X38" s="128"/>
      <c r="Y38" s="128"/>
      <c r="Z38" s="143"/>
      <c r="AA38" s="143"/>
      <c r="AB38" s="143"/>
      <c r="AC38" s="143"/>
      <c r="AD38" s="143"/>
      <c r="AE38" s="143"/>
      <c r="AF38" s="143"/>
      <c r="AG38" s="143"/>
    </row>
    <row r="39" spans="2:33" ht="11.45" customHeight="1" x14ac:dyDescent="0.2">
      <c r="B39" s="128">
        <f>'[1]105596SHEETS'!$A$2645</f>
        <v>119</v>
      </c>
      <c r="C39" s="144" t="s">
        <v>161</v>
      </c>
      <c r="D39" s="141" t="s">
        <v>141</v>
      </c>
      <c r="E39" s="142">
        <v>14692</v>
      </c>
      <c r="F39" s="142">
        <v>14802</v>
      </c>
      <c r="G39" s="128" t="s">
        <v>27</v>
      </c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>
        <f>F39-E39</f>
        <v>110</v>
      </c>
      <c r="S39" s="128"/>
      <c r="T39" s="128"/>
      <c r="U39" s="128"/>
      <c r="V39" s="143"/>
      <c r="W39" s="128"/>
      <c r="X39" s="128"/>
      <c r="Y39" s="128"/>
      <c r="Z39" s="143"/>
      <c r="AA39" s="143"/>
      <c r="AB39" s="143"/>
      <c r="AC39" s="143"/>
      <c r="AD39" s="143"/>
      <c r="AE39" s="143"/>
      <c r="AF39" s="143"/>
      <c r="AG39" s="143"/>
    </row>
    <row r="40" spans="2:33" ht="12.75" customHeight="1" x14ac:dyDescent="0.2">
      <c r="B40" s="128">
        <f>'[1]105596SHEETS'!$A$2645</f>
        <v>119</v>
      </c>
      <c r="C40" s="144" t="s">
        <v>162</v>
      </c>
      <c r="D40" s="141" t="s">
        <v>141</v>
      </c>
      <c r="E40" s="142">
        <v>14650</v>
      </c>
      <c r="F40" s="142">
        <v>14802</v>
      </c>
      <c r="G40" s="128" t="s">
        <v>28</v>
      </c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>
        <f>F40-E40</f>
        <v>152</v>
      </c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</row>
    <row r="41" spans="2:33" ht="12.75" customHeight="1" x14ac:dyDescent="0.2">
      <c r="B41" s="128">
        <f>'[1]105596SHEETS'!$A$2645</f>
        <v>119</v>
      </c>
      <c r="C41" s="128" t="s">
        <v>163</v>
      </c>
      <c r="D41" s="141" t="s">
        <v>141</v>
      </c>
      <c r="E41" s="142">
        <v>14650</v>
      </c>
      <c r="F41" s="142">
        <v>14804</v>
      </c>
      <c r="G41" s="128" t="s">
        <v>27</v>
      </c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>
        <f>F41-E41</f>
        <v>154</v>
      </c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</row>
    <row r="42" spans="2:33" ht="12.75" customHeight="1" x14ac:dyDescent="0.2">
      <c r="B42" s="128">
        <f>'[1]105596SHEETS'!$A$2645</f>
        <v>119</v>
      </c>
      <c r="C42" s="128" t="s">
        <v>164</v>
      </c>
      <c r="D42" s="141" t="s">
        <v>141</v>
      </c>
      <c r="E42" s="142">
        <v>14650</v>
      </c>
      <c r="F42" s="142">
        <v>14752</v>
      </c>
      <c r="G42" s="128" t="s">
        <v>31</v>
      </c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>
        <f>F42-E42</f>
        <v>102</v>
      </c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</row>
    <row r="43" spans="2:33" ht="12.75" customHeight="1" x14ac:dyDescent="0.2">
      <c r="B43" s="128">
        <f>'[1]105596SHEETS'!$A$2645</f>
        <v>119</v>
      </c>
      <c r="C43" s="144" t="s">
        <v>166</v>
      </c>
      <c r="D43" s="141" t="s">
        <v>141</v>
      </c>
      <c r="E43" s="142">
        <v>14922</v>
      </c>
      <c r="F43" s="142">
        <v>15050</v>
      </c>
      <c r="G43" s="128" t="s">
        <v>27</v>
      </c>
      <c r="H43" s="128"/>
      <c r="I43" s="128"/>
      <c r="J43" s="143"/>
      <c r="K43" s="143"/>
      <c r="L43" s="128"/>
      <c r="M43" s="128"/>
      <c r="N43" s="128"/>
      <c r="O43" s="128"/>
      <c r="P43" s="128"/>
      <c r="Q43" s="128"/>
      <c r="R43" s="128"/>
      <c r="S43" s="128"/>
      <c r="T43" s="128">
        <f>F43-E43</f>
        <v>128</v>
      </c>
      <c r="U43" s="128"/>
      <c r="V43" s="143"/>
      <c r="W43" s="128"/>
      <c r="X43" s="128"/>
      <c r="Y43" s="143"/>
      <c r="Z43" s="143"/>
      <c r="AA43" s="143"/>
      <c r="AB43" s="143"/>
      <c r="AC43" s="143"/>
      <c r="AD43" s="143"/>
      <c r="AE43" s="143"/>
      <c r="AF43" s="143"/>
      <c r="AG43" s="143"/>
    </row>
    <row r="44" spans="2:33" ht="12.75" customHeight="1" x14ac:dyDescent="0.2">
      <c r="B44" s="128">
        <f>'[1]105596SHEETS'!$A$2645</f>
        <v>119</v>
      </c>
      <c r="C44" s="144" t="s">
        <v>167</v>
      </c>
      <c r="D44" s="141" t="s">
        <v>141</v>
      </c>
      <c r="E44" s="142">
        <v>14922</v>
      </c>
      <c r="F44" s="142">
        <v>15005</v>
      </c>
      <c r="G44" s="128" t="s">
        <v>28</v>
      </c>
      <c r="H44" s="128"/>
      <c r="I44" s="128"/>
      <c r="J44" s="143"/>
      <c r="K44" s="143"/>
      <c r="L44" s="128"/>
      <c r="M44" s="128"/>
      <c r="N44" s="128"/>
      <c r="O44" s="128"/>
      <c r="P44" s="128"/>
      <c r="Q44" s="128"/>
      <c r="R44" s="128"/>
      <c r="S44" s="128"/>
      <c r="T44" s="128">
        <f>F44-E44</f>
        <v>83</v>
      </c>
      <c r="U44" s="128"/>
      <c r="V44" s="143"/>
      <c r="W44" s="128"/>
      <c r="X44" s="128"/>
      <c r="Y44" s="143"/>
      <c r="Z44" s="143"/>
      <c r="AA44" s="143"/>
      <c r="AB44" s="143"/>
      <c r="AC44" s="143"/>
      <c r="AD44" s="143"/>
      <c r="AE44" s="143"/>
      <c r="AF44" s="143"/>
      <c r="AG44" s="143"/>
    </row>
    <row r="45" spans="2:33" ht="12.75" customHeight="1" x14ac:dyDescent="0.2">
      <c r="B45" s="128">
        <f>'[1]105596SHEETS'!$A$2645</f>
        <v>119</v>
      </c>
      <c r="C45" s="144" t="s">
        <v>169</v>
      </c>
      <c r="D45" s="141" t="s">
        <v>141</v>
      </c>
      <c r="E45" s="142">
        <v>14922</v>
      </c>
      <c r="F45" s="142">
        <v>15050</v>
      </c>
      <c r="G45" s="128" t="s">
        <v>28</v>
      </c>
      <c r="H45" s="128"/>
      <c r="I45" s="128"/>
      <c r="J45" s="143"/>
      <c r="K45" s="143"/>
      <c r="L45" s="128"/>
      <c r="M45" s="128"/>
      <c r="N45" s="128"/>
      <c r="O45" s="128"/>
      <c r="P45" s="128"/>
      <c r="Q45" s="128"/>
      <c r="R45" s="128"/>
      <c r="S45" s="128"/>
      <c r="T45" s="128"/>
      <c r="U45" s="128">
        <f>F45-E45</f>
        <v>128</v>
      </c>
      <c r="V45" s="143"/>
      <c r="W45" s="128"/>
      <c r="X45" s="128"/>
      <c r="Y45" s="143"/>
      <c r="Z45" s="143"/>
      <c r="AA45" s="143"/>
      <c r="AB45" s="143"/>
      <c r="AC45" s="143"/>
      <c r="AD45" s="143"/>
      <c r="AE45" s="143"/>
      <c r="AF45" s="143"/>
      <c r="AG45" s="143"/>
    </row>
    <row r="46" spans="2:33" ht="12.75" customHeight="1" x14ac:dyDescent="0.2">
      <c r="B46" s="128">
        <f>'[1]105596SHEETS'!$A$2645</f>
        <v>119</v>
      </c>
      <c r="C46" s="144" t="s">
        <v>170</v>
      </c>
      <c r="D46" s="141" t="s">
        <v>141</v>
      </c>
      <c r="E46" s="142">
        <v>14922</v>
      </c>
      <c r="F46" s="142">
        <v>15050</v>
      </c>
      <c r="G46" s="128" t="s">
        <v>27</v>
      </c>
      <c r="H46" s="128"/>
      <c r="I46" s="128"/>
      <c r="J46" s="143"/>
      <c r="K46" s="143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43">
        <f>F46-E46</f>
        <v>128</v>
      </c>
      <c r="W46" s="128"/>
      <c r="X46" s="128"/>
      <c r="Y46" s="143"/>
      <c r="Z46" s="143"/>
      <c r="AA46" s="143"/>
      <c r="AB46" s="143"/>
      <c r="AC46" s="143"/>
      <c r="AD46" s="143"/>
      <c r="AE46" s="143"/>
      <c r="AF46" s="143"/>
      <c r="AG46" s="143"/>
    </row>
    <row r="47" spans="2:33" ht="12.75" customHeight="1" x14ac:dyDescent="0.2">
      <c r="B47" s="128">
        <f>'[1]105596SHEETS'!$A$2645</f>
        <v>119</v>
      </c>
      <c r="C47" s="144" t="s">
        <v>171</v>
      </c>
      <c r="D47" s="141" t="s">
        <v>141</v>
      </c>
      <c r="E47" s="142">
        <v>15005</v>
      </c>
      <c r="F47" s="142">
        <v>15050</v>
      </c>
      <c r="G47" s="128" t="s">
        <v>28</v>
      </c>
      <c r="H47" s="128"/>
      <c r="I47" s="128"/>
      <c r="J47" s="143"/>
      <c r="K47" s="143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43">
        <f>F47-E47</f>
        <v>45</v>
      </c>
      <c r="W47" s="128"/>
      <c r="X47" s="128"/>
      <c r="Y47" s="143"/>
      <c r="Z47" s="143"/>
      <c r="AA47" s="143"/>
      <c r="AB47" s="143"/>
      <c r="AC47" s="143"/>
      <c r="AD47" s="143"/>
      <c r="AE47" s="143"/>
      <c r="AF47" s="143"/>
      <c r="AG47" s="143"/>
    </row>
    <row r="48" spans="2:33" ht="12.75" customHeight="1" x14ac:dyDescent="0.2">
      <c r="B48" s="128">
        <f>'[1]105596SHEETS'!$A$2645</f>
        <v>119</v>
      </c>
      <c r="C48" s="144" t="s">
        <v>297</v>
      </c>
      <c r="D48" s="141" t="s">
        <v>141</v>
      </c>
      <c r="E48" s="142">
        <v>14650</v>
      </c>
      <c r="F48" s="142">
        <v>14692</v>
      </c>
      <c r="G48" s="128" t="s">
        <v>27</v>
      </c>
      <c r="H48" s="128"/>
      <c r="I48" s="128"/>
      <c r="J48" s="143"/>
      <c r="K48" s="143"/>
      <c r="L48" s="128"/>
      <c r="M48" s="128"/>
      <c r="N48" s="128"/>
      <c r="O48" s="128"/>
      <c r="P48" s="128">
        <f>F48-E48</f>
        <v>42</v>
      </c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</row>
    <row r="49" spans="2:33" ht="12.75" customHeight="1" x14ac:dyDescent="0.2">
      <c r="B49" s="128">
        <f>'[1]105596SHEETS'!$A$2645</f>
        <v>119</v>
      </c>
      <c r="C49" s="144" t="s">
        <v>152</v>
      </c>
      <c r="D49" s="141" t="s">
        <v>141</v>
      </c>
      <c r="E49" s="142">
        <v>14952</v>
      </c>
      <c r="F49" s="142"/>
      <c r="G49" s="128" t="s">
        <v>30</v>
      </c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T49" s="128"/>
      <c r="U49" s="128"/>
      <c r="V49" s="128"/>
      <c r="W49" s="128">
        <v>1</v>
      </c>
      <c r="X49" s="128"/>
      <c r="Y49" s="128"/>
      <c r="Z49" s="128"/>
      <c r="AA49" s="143"/>
      <c r="AB49" s="143"/>
      <c r="AC49" s="143"/>
      <c r="AD49" s="143"/>
      <c r="AE49" s="143"/>
      <c r="AF49" s="143"/>
      <c r="AG49" s="143"/>
    </row>
    <row r="50" spans="2:33" ht="12.75" customHeight="1" x14ac:dyDescent="0.2">
      <c r="B50" s="128">
        <f>'[1]105596SHEETS'!$A$2645</f>
        <v>119</v>
      </c>
      <c r="C50" s="145" t="s">
        <v>153</v>
      </c>
      <c r="D50" s="141" t="s">
        <v>141</v>
      </c>
      <c r="E50" s="142">
        <v>14995</v>
      </c>
      <c r="F50" s="142"/>
      <c r="G50" s="128" t="s">
        <v>30</v>
      </c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>
        <v>1</v>
      </c>
      <c r="X50" s="128"/>
      <c r="Y50" s="128"/>
      <c r="Z50" s="128"/>
      <c r="AA50" s="143"/>
      <c r="AB50" s="143"/>
      <c r="AC50" s="143"/>
      <c r="AD50" s="143"/>
      <c r="AE50" s="143"/>
      <c r="AF50" s="143"/>
      <c r="AG50" s="143"/>
    </row>
    <row r="51" spans="2:33" ht="12.75" customHeight="1" x14ac:dyDescent="0.2">
      <c r="B51" s="128">
        <f>'[1]105596SHEETS'!$A$2645</f>
        <v>119</v>
      </c>
      <c r="C51" s="144" t="s">
        <v>172</v>
      </c>
      <c r="D51" s="141" t="s">
        <v>141</v>
      </c>
      <c r="E51" s="142">
        <v>15036</v>
      </c>
      <c r="F51" s="142"/>
      <c r="G51" s="128" t="s">
        <v>30</v>
      </c>
      <c r="H51" s="128"/>
      <c r="I51" s="128"/>
      <c r="J51" s="143"/>
      <c r="K51" s="143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43"/>
      <c r="W51" s="128">
        <v>1</v>
      </c>
      <c r="X51" s="128"/>
      <c r="Y51" s="143"/>
      <c r="Z51" s="143"/>
      <c r="AA51" s="143"/>
      <c r="AB51" s="143"/>
      <c r="AC51" s="143"/>
      <c r="AD51" s="143"/>
      <c r="AE51" s="143"/>
      <c r="AF51" s="143"/>
      <c r="AG51" s="143"/>
    </row>
    <row r="52" spans="2:33" ht="12.75" customHeight="1" x14ac:dyDescent="0.2">
      <c r="B52" s="128">
        <f>'[1]105596SHEETS'!$A$2645</f>
        <v>119</v>
      </c>
      <c r="C52" s="144" t="s">
        <v>173</v>
      </c>
      <c r="D52" s="141" t="s">
        <v>141</v>
      </c>
      <c r="E52" s="142">
        <v>15026</v>
      </c>
      <c r="F52" s="142"/>
      <c r="G52" s="128" t="s">
        <v>28</v>
      </c>
      <c r="H52" s="128"/>
      <c r="I52" s="128"/>
      <c r="J52" s="143"/>
      <c r="K52" s="143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43"/>
      <c r="W52" s="128">
        <v>1</v>
      </c>
      <c r="X52" s="128"/>
      <c r="Y52" s="143"/>
      <c r="Z52" s="143"/>
      <c r="AA52" s="143"/>
      <c r="AB52" s="143"/>
      <c r="AC52" s="143"/>
      <c r="AD52" s="143"/>
      <c r="AE52" s="143"/>
      <c r="AF52" s="143"/>
      <c r="AG52" s="143"/>
    </row>
    <row r="53" spans="2:33" ht="12.75" customHeight="1" x14ac:dyDescent="0.2">
      <c r="B53" s="128">
        <f>'[1]105596SHEETS'!$A$2645</f>
        <v>119</v>
      </c>
      <c r="C53" s="144" t="s">
        <v>174</v>
      </c>
      <c r="D53" s="141" t="s">
        <v>141</v>
      </c>
      <c r="E53" s="142">
        <v>15026</v>
      </c>
      <c r="F53" s="142"/>
      <c r="G53" s="128" t="s">
        <v>28</v>
      </c>
      <c r="H53" s="128"/>
      <c r="I53" s="128"/>
      <c r="J53" s="143"/>
      <c r="K53" s="143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43"/>
      <c r="W53" s="128">
        <v>1</v>
      </c>
      <c r="X53" s="128"/>
      <c r="Y53" s="143"/>
      <c r="Z53" s="143"/>
      <c r="AA53" s="128"/>
      <c r="AB53" s="128"/>
      <c r="AC53" s="128"/>
      <c r="AD53" s="128"/>
      <c r="AE53" s="128"/>
      <c r="AF53" s="128"/>
      <c r="AG53" s="128"/>
    </row>
    <row r="54" spans="2:33" ht="12.75" customHeight="1" x14ac:dyDescent="0.2">
      <c r="B54" s="128">
        <f>'[1]105596SHEETS'!$A$2645</f>
        <v>119</v>
      </c>
      <c r="C54" s="144" t="s">
        <v>175</v>
      </c>
      <c r="D54" s="141" t="s">
        <v>141</v>
      </c>
      <c r="E54" s="142">
        <v>14970</v>
      </c>
      <c r="F54" s="142"/>
      <c r="G54" s="128" t="s">
        <v>28</v>
      </c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>
        <v>1</v>
      </c>
      <c r="Y54" s="128"/>
      <c r="Z54" s="128"/>
      <c r="AA54" s="128"/>
      <c r="AB54" s="128"/>
      <c r="AC54" s="128"/>
      <c r="AD54" s="128"/>
      <c r="AE54" s="128"/>
      <c r="AF54" s="128"/>
      <c r="AG54" s="128"/>
    </row>
    <row r="55" spans="2:33" ht="12.6" customHeight="1" x14ac:dyDescent="0.2">
      <c r="B55" s="128">
        <f>'[1]105596SHEETS'!$A$2645</f>
        <v>119</v>
      </c>
      <c r="C55" s="144" t="s">
        <v>176</v>
      </c>
      <c r="D55" s="141" t="s">
        <v>141</v>
      </c>
      <c r="E55" s="142">
        <v>14899</v>
      </c>
      <c r="F55" s="142"/>
      <c r="G55" s="128" t="s">
        <v>29</v>
      </c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>
        <v>126</v>
      </c>
      <c r="Z55" s="128"/>
      <c r="AA55" s="128"/>
      <c r="AB55" s="128"/>
      <c r="AC55" s="128"/>
      <c r="AD55" s="128"/>
      <c r="AE55" s="128"/>
      <c r="AF55" s="128"/>
      <c r="AG55" s="128"/>
    </row>
    <row r="56" spans="2:33" ht="12.75" customHeight="1" x14ac:dyDescent="0.2">
      <c r="B56" s="128">
        <f>'[1]105596SHEETS'!$A$2645</f>
        <v>119</v>
      </c>
      <c r="C56" s="128" t="s">
        <v>177</v>
      </c>
      <c r="D56" s="141" t="s">
        <v>141</v>
      </c>
      <c r="E56" s="142">
        <v>14920</v>
      </c>
      <c r="F56" s="142"/>
      <c r="G56" s="128" t="s">
        <v>29</v>
      </c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>
        <v>34</v>
      </c>
      <c r="AA56" s="128"/>
      <c r="AB56" s="128"/>
      <c r="AC56" s="128"/>
      <c r="AD56" s="128"/>
      <c r="AE56" s="128"/>
      <c r="AF56" s="128"/>
      <c r="AG56" s="128"/>
    </row>
    <row r="57" spans="2:33" ht="12.75" customHeight="1" x14ac:dyDescent="0.2">
      <c r="B57" s="128">
        <f>'[1]105596SHEETS'!$A$2645</f>
        <v>119</v>
      </c>
      <c r="C57" s="144" t="s">
        <v>189</v>
      </c>
      <c r="D57" s="141" t="s">
        <v>180</v>
      </c>
      <c r="E57" s="142">
        <v>20634</v>
      </c>
      <c r="F57" s="142">
        <v>20754</v>
      </c>
      <c r="G57" s="128" t="s">
        <v>30</v>
      </c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>
        <f>F57-E57</f>
        <v>120</v>
      </c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</row>
    <row r="58" spans="2:33" ht="12.75" customHeight="1" x14ac:dyDescent="0.2">
      <c r="B58" s="128"/>
      <c r="C58" s="144"/>
      <c r="D58" s="141"/>
      <c r="E58" s="142"/>
      <c r="F58" s="142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</row>
    <row r="59" spans="2:33" ht="12.75" customHeight="1" x14ac:dyDescent="0.2">
      <c r="B59" s="128"/>
      <c r="C59" s="144"/>
      <c r="D59" s="141"/>
      <c r="E59" s="142"/>
      <c r="F59" s="142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</row>
    <row r="60" spans="2:33" ht="12.75" customHeight="1" x14ac:dyDescent="0.2">
      <c r="B60" s="128"/>
      <c r="C60" s="144"/>
      <c r="D60" s="141"/>
      <c r="E60" s="142"/>
      <c r="F60" s="142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</row>
    <row r="61" spans="2:33" ht="12.75" customHeight="1" x14ac:dyDescent="0.2">
      <c r="B61" s="128"/>
      <c r="C61" s="144"/>
      <c r="D61" s="141"/>
      <c r="E61" s="142"/>
      <c r="F61" s="142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</row>
    <row r="62" spans="2:33" ht="12.75" customHeight="1" x14ac:dyDescent="0.2">
      <c r="B62" s="128"/>
      <c r="C62" s="144"/>
      <c r="D62" s="141"/>
      <c r="E62" s="142"/>
      <c r="F62" s="142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</row>
    <row r="63" spans="2:33" ht="12.75" customHeight="1" x14ac:dyDescent="0.2">
      <c r="B63" s="128"/>
      <c r="C63" s="144"/>
      <c r="D63" s="141"/>
      <c r="E63" s="142"/>
      <c r="F63" s="142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</row>
    <row r="64" spans="2:33" ht="12.75" customHeight="1" x14ac:dyDescent="0.2">
      <c r="B64" s="128"/>
      <c r="C64" s="144"/>
      <c r="D64" s="141"/>
      <c r="E64" s="142"/>
      <c r="F64" s="142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</row>
    <row r="65" spans="1:33" ht="12.75" customHeight="1" x14ac:dyDescent="0.2">
      <c r="B65" s="128"/>
      <c r="C65" s="144"/>
      <c r="D65" s="141"/>
      <c r="E65" s="142"/>
      <c r="F65" s="142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</row>
    <row r="66" spans="1:33" ht="12.75" customHeight="1" x14ac:dyDescent="0.2">
      <c r="B66" s="128"/>
      <c r="C66" s="144"/>
      <c r="D66" s="141"/>
      <c r="E66" s="142"/>
      <c r="F66" s="142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</row>
    <row r="67" spans="1:33" ht="12.75" customHeight="1" x14ac:dyDescent="0.2">
      <c r="B67" s="128"/>
      <c r="C67" s="144"/>
      <c r="D67" s="141"/>
      <c r="E67" s="142"/>
      <c r="F67" s="142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</row>
    <row r="68" spans="1:33" ht="12.75" customHeight="1" x14ac:dyDescent="0.2">
      <c r="B68" s="128"/>
      <c r="C68" s="144"/>
      <c r="D68" s="141"/>
      <c r="E68" s="142"/>
      <c r="F68" s="142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</row>
    <row r="69" spans="1:33" ht="12.75" customHeight="1" x14ac:dyDescent="0.2">
      <c r="B69" s="128"/>
      <c r="C69" s="144"/>
      <c r="D69" s="141"/>
      <c r="E69" s="142"/>
      <c r="F69" s="142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</row>
    <row r="70" spans="1:33" ht="12.75" customHeight="1" x14ac:dyDescent="0.2">
      <c r="B70" s="128"/>
      <c r="C70" s="144"/>
      <c r="D70" s="141"/>
      <c r="E70" s="142"/>
      <c r="F70" s="142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</row>
    <row r="71" spans="1:33" ht="12.75" customHeight="1" x14ac:dyDescent="0.2">
      <c r="B71" s="128"/>
      <c r="C71" s="144"/>
      <c r="D71" s="141"/>
      <c r="E71" s="142"/>
      <c r="F71" s="142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</row>
    <row r="72" spans="1:33" ht="12.75" customHeight="1" thickBot="1" x14ac:dyDescent="0.25">
      <c r="B72" s="128"/>
      <c r="C72" s="144"/>
      <c r="D72" s="141"/>
      <c r="E72" s="142"/>
      <c r="F72" s="142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</row>
    <row r="73" spans="1:33" ht="15.95" customHeight="1" x14ac:dyDescent="0.2">
      <c r="B73" s="257" t="s">
        <v>251</v>
      </c>
      <c r="C73" s="258"/>
      <c r="D73" s="258"/>
      <c r="E73" s="258"/>
      <c r="F73" s="258"/>
      <c r="G73" s="259"/>
      <c r="H73" s="233">
        <f t="shared" ref="H73:AG73" si="0">SUM(H16:H62)</f>
        <v>2</v>
      </c>
      <c r="I73" s="233">
        <f t="shared" si="0"/>
        <v>0</v>
      </c>
      <c r="J73" s="233">
        <f t="shared" si="0"/>
        <v>6</v>
      </c>
      <c r="K73" s="233">
        <f t="shared" si="0"/>
        <v>0</v>
      </c>
      <c r="L73" s="233">
        <f t="shared" si="0"/>
        <v>0</v>
      </c>
      <c r="M73" s="233">
        <f t="shared" si="0"/>
        <v>38</v>
      </c>
      <c r="N73" s="233">
        <f t="shared" si="0"/>
        <v>33</v>
      </c>
      <c r="O73" s="233">
        <f t="shared" si="0"/>
        <v>185</v>
      </c>
      <c r="P73" s="233">
        <f t="shared" si="0"/>
        <v>123</v>
      </c>
      <c r="Q73" s="233">
        <f t="shared" si="0"/>
        <v>262</v>
      </c>
      <c r="R73" s="233">
        <f t="shared" si="0"/>
        <v>641</v>
      </c>
      <c r="S73" s="233">
        <f t="shared" si="0"/>
        <v>807</v>
      </c>
      <c r="T73" s="233">
        <f t="shared" si="0"/>
        <v>211</v>
      </c>
      <c r="U73" s="233">
        <f t="shared" si="0"/>
        <v>128</v>
      </c>
      <c r="V73" s="233">
        <f t="shared" si="0"/>
        <v>173</v>
      </c>
      <c r="W73" s="233">
        <f t="shared" si="0"/>
        <v>5</v>
      </c>
      <c r="X73" s="233">
        <f t="shared" si="0"/>
        <v>1</v>
      </c>
      <c r="Y73" s="233">
        <f t="shared" si="0"/>
        <v>126</v>
      </c>
      <c r="Z73" s="233">
        <f t="shared" si="0"/>
        <v>34</v>
      </c>
      <c r="AA73" s="233">
        <f t="shared" si="0"/>
        <v>0</v>
      </c>
      <c r="AB73" s="233">
        <f t="shared" si="0"/>
        <v>0</v>
      </c>
      <c r="AC73" s="233">
        <f t="shared" si="0"/>
        <v>0</v>
      </c>
      <c r="AD73" s="233">
        <f t="shared" si="0"/>
        <v>0</v>
      </c>
      <c r="AE73" s="233">
        <f t="shared" si="0"/>
        <v>0</v>
      </c>
      <c r="AF73" s="233">
        <f t="shared" si="0"/>
        <v>0</v>
      </c>
      <c r="AG73" s="231">
        <f t="shared" si="0"/>
        <v>0</v>
      </c>
    </row>
    <row r="74" spans="1:33" ht="15.6" customHeight="1" thickBot="1" x14ac:dyDescent="0.25">
      <c r="B74" s="260"/>
      <c r="C74" s="261"/>
      <c r="D74" s="261"/>
      <c r="E74" s="261"/>
      <c r="F74" s="261"/>
      <c r="G74" s="262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4"/>
      <c r="T74" s="234"/>
      <c r="U74" s="234"/>
      <c r="V74" s="234"/>
      <c r="W74" s="234"/>
      <c r="X74" s="234"/>
      <c r="Y74" s="234"/>
      <c r="Z74" s="234"/>
      <c r="AA74" s="234"/>
      <c r="AB74" s="234"/>
      <c r="AC74" s="234"/>
      <c r="AD74" s="234"/>
      <c r="AE74" s="234"/>
      <c r="AF74" s="234"/>
      <c r="AG74" s="232"/>
    </row>
    <row r="75" spans="1:33" ht="15.95" customHeight="1" x14ac:dyDescent="0.2">
      <c r="B75" s="257" t="s">
        <v>252</v>
      </c>
      <c r="C75" s="258"/>
      <c r="D75" s="258"/>
      <c r="E75" s="258"/>
      <c r="F75" s="258"/>
      <c r="G75" s="259"/>
      <c r="H75" s="231"/>
      <c r="I75" s="231"/>
      <c r="J75" s="231"/>
      <c r="K75" s="231"/>
      <c r="L75" s="231"/>
      <c r="M75" s="231"/>
      <c r="N75" s="231"/>
      <c r="O75" s="231"/>
      <c r="P75" s="231"/>
      <c r="Q75" s="241">
        <f>ROUNDUP(SUM((Q73)/5280),2)</f>
        <v>0.05</v>
      </c>
      <c r="R75" s="241">
        <f t="shared" ref="R75:S75" si="1">ROUNDUP(SUM((R73)/5280),2)</f>
        <v>0.13</v>
      </c>
      <c r="S75" s="241">
        <f t="shared" si="1"/>
        <v>0.16</v>
      </c>
      <c r="T75" s="241">
        <f t="shared" ref="T75:U75" si="2">ROUNDUP(SUM((T73)/5280),2)</f>
        <v>0.04</v>
      </c>
      <c r="U75" s="241">
        <f t="shared" si="2"/>
        <v>0.03</v>
      </c>
      <c r="V75" s="231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</row>
    <row r="76" spans="1:33" ht="15.95" customHeight="1" thickBot="1" x14ac:dyDescent="0.25">
      <c r="B76" s="260"/>
      <c r="C76" s="261"/>
      <c r="D76" s="261"/>
      <c r="E76" s="261"/>
      <c r="F76" s="261"/>
      <c r="G76" s="262"/>
      <c r="H76" s="232"/>
      <c r="I76" s="232"/>
      <c r="J76" s="232"/>
      <c r="K76" s="232"/>
      <c r="L76" s="232"/>
      <c r="M76" s="232"/>
      <c r="N76" s="232"/>
      <c r="O76" s="232"/>
      <c r="P76" s="232"/>
      <c r="Q76" s="242"/>
      <c r="R76" s="242"/>
      <c r="S76" s="242"/>
      <c r="T76" s="242"/>
      <c r="U76" s="242"/>
      <c r="V76" s="232"/>
      <c r="W76" s="232"/>
      <c r="X76" s="232"/>
      <c r="Y76" s="232"/>
      <c r="Z76" s="232"/>
      <c r="AA76" s="232"/>
      <c r="AB76" s="232"/>
      <c r="AC76" s="232"/>
      <c r="AD76" s="232"/>
      <c r="AE76" s="232"/>
      <c r="AF76" s="232"/>
      <c r="AG76" s="232"/>
    </row>
    <row r="77" spans="1:33" ht="12.75" customHeight="1" x14ac:dyDescent="0.2">
      <c r="B77" s="257" t="s">
        <v>91</v>
      </c>
      <c r="C77" s="258"/>
      <c r="D77" s="258"/>
      <c r="E77" s="258"/>
      <c r="F77" s="258"/>
      <c r="G77" s="259"/>
      <c r="H77" s="233">
        <f>H73</f>
        <v>2</v>
      </c>
      <c r="I77" s="233">
        <f t="shared" ref="I77:O77" si="3">I73</f>
        <v>0</v>
      </c>
      <c r="J77" s="233">
        <f t="shared" si="3"/>
        <v>6</v>
      </c>
      <c r="K77" s="233">
        <f t="shared" ref="K77" si="4">K73</f>
        <v>0</v>
      </c>
      <c r="L77" s="233">
        <f t="shared" si="3"/>
        <v>0</v>
      </c>
      <c r="M77" s="233">
        <f t="shared" si="3"/>
        <v>38</v>
      </c>
      <c r="N77" s="233">
        <f t="shared" si="3"/>
        <v>33</v>
      </c>
      <c r="O77" s="233">
        <f t="shared" si="3"/>
        <v>185</v>
      </c>
      <c r="P77" s="233">
        <f t="shared" ref="P77" si="5">P73</f>
        <v>123</v>
      </c>
      <c r="Q77" s="243">
        <f>Q75</f>
        <v>0.05</v>
      </c>
      <c r="R77" s="243">
        <f t="shared" ref="R77:S77" si="6">R75</f>
        <v>0.13</v>
      </c>
      <c r="S77" s="243">
        <f t="shared" si="6"/>
        <v>0.16</v>
      </c>
      <c r="T77" s="243">
        <f t="shared" ref="T77:U77" si="7">T75</f>
        <v>0.04</v>
      </c>
      <c r="U77" s="243">
        <f t="shared" si="7"/>
        <v>0.03</v>
      </c>
      <c r="V77" s="233">
        <f>V73</f>
        <v>173</v>
      </c>
      <c r="W77" s="233">
        <f t="shared" ref="W77:Z77" si="8">W73</f>
        <v>5</v>
      </c>
      <c r="X77" s="233">
        <f t="shared" si="8"/>
        <v>1</v>
      </c>
      <c r="Y77" s="233">
        <f t="shared" si="8"/>
        <v>126</v>
      </c>
      <c r="Z77" s="233">
        <f t="shared" si="8"/>
        <v>34</v>
      </c>
      <c r="AA77" s="233">
        <f>SUM(AA16:AA76)</f>
        <v>0</v>
      </c>
      <c r="AB77" s="233">
        <f>SUM(AB16:AB76)</f>
        <v>0</v>
      </c>
      <c r="AC77" s="233">
        <f>SUM(AC16:AC76)</f>
        <v>0</v>
      </c>
      <c r="AD77" s="233">
        <f>SUM(AD16:AD76)</f>
        <v>0</v>
      </c>
      <c r="AE77" s="233"/>
      <c r="AF77" s="231">
        <f>SUM(AF16:AF76)</f>
        <v>0</v>
      </c>
      <c r="AG77" s="231"/>
    </row>
    <row r="78" spans="1:33" ht="15" customHeight="1" thickBot="1" x14ac:dyDescent="0.25">
      <c r="B78" s="260"/>
      <c r="C78" s="261"/>
      <c r="D78" s="261"/>
      <c r="E78" s="261"/>
      <c r="F78" s="261"/>
      <c r="G78" s="262"/>
      <c r="H78" s="234"/>
      <c r="I78" s="234"/>
      <c r="J78" s="234"/>
      <c r="K78" s="234"/>
      <c r="L78" s="234"/>
      <c r="M78" s="234"/>
      <c r="N78" s="234"/>
      <c r="O78" s="234"/>
      <c r="P78" s="234"/>
      <c r="Q78" s="244"/>
      <c r="R78" s="244"/>
      <c r="S78" s="244"/>
      <c r="T78" s="244"/>
      <c r="U78" s="244"/>
      <c r="V78" s="234"/>
      <c r="W78" s="234"/>
      <c r="X78" s="234"/>
      <c r="Y78" s="234"/>
      <c r="Z78" s="234"/>
      <c r="AA78" s="234"/>
      <c r="AB78" s="234"/>
      <c r="AC78" s="234"/>
      <c r="AD78" s="234"/>
      <c r="AE78" s="234"/>
      <c r="AF78" s="232"/>
      <c r="AG78" s="232"/>
    </row>
    <row r="79" spans="1:33" ht="12.75" customHeight="1" x14ac:dyDescent="0.2">
      <c r="B79" s="128"/>
      <c r="C79" s="144"/>
      <c r="D79" s="129"/>
      <c r="E79" s="128"/>
      <c r="F79" s="128"/>
      <c r="G79" s="128"/>
      <c r="H79" s="128"/>
      <c r="I79" s="128"/>
      <c r="J79" s="128"/>
      <c r="K79" s="128"/>
      <c r="L79" s="146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</row>
    <row r="80" spans="1:33" ht="12.75" customHeight="1" x14ac:dyDescent="0.2">
      <c r="A80" s="119">
        <v>77</v>
      </c>
      <c r="B80" s="128"/>
      <c r="C80" s="144"/>
      <c r="D80" s="129"/>
      <c r="E80" s="128"/>
      <c r="F80" s="128"/>
      <c r="G80" s="128"/>
      <c r="H80" s="128"/>
      <c r="I80" s="128"/>
      <c r="J80" s="128"/>
      <c r="K80" s="128"/>
      <c r="L80" s="146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</row>
  </sheetData>
  <mergeCells count="117">
    <mergeCell ref="K75:K76"/>
    <mergeCell ref="Y73:Y74"/>
    <mergeCell ref="T73:T74"/>
    <mergeCell ref="U73:U74"/>
    <mergeCell ref="X75:X76"/>
    <mergeCell ref="Y75:Y76"/>
    <mergeCell ref="V73:V74"/>
    <mergeCell ref="R75:R76"/>
    <mergeCell ref="T75:T76"/>
    <mergeCell ref="U75:U76"/>
    <mergeCell ref="V75:V76"/>
    <mergeCell ref="W75:W76"/>
    <mergeCell ref="K77:K78"/>
    <mergeCell ref="L77:L78"/>
    <mergeCell ref="Q77:Q78"/>
    <mergeCell ref="I5:I14"/>
    <mergeCell ref="L5:L14"/>
    <mergeCell ref="Z5:Z14"/>
    <mergeCell ref="B77:G78"/>
    <mergeCell ref="H75:H76"/>
    <mergeCell ref="I75:I76"/>
    <mergeCell ref="J75:J76"/>
    <mergeCell ref="L75:L76"/>
    <mergeCell ref="M75:M76"/>
    <mergeCell ref="N75:N76"/>
    <mergeCell ref="O75:O76"/>
    <mergeCell ref="Q75:Q76"/>
    <mergeCell ref="H77:H78"/>
    <mergeCell ref="I77:I78"/>
    <mergeCell ref="B75:G76"/>
    <mergeCell ref="J77:J78"/>
    <mergeCell ref="O77:O78"/>
    <mergeCell ref="N77:N78"/>
    <mergeCell ref="M77:M78"/>
    <mergeCell ref="V77:V78"/>
    <mergeCell ref="W77:W78"/>
    <mergeCell ref="Y5:Y14"/>
    <mergeCell ref="W5:W14"/>
    <mergeCell ref="T5:T14"/>
    <mergeCell ref="U5:U14"/>
    <mergeCell ref="M5:M14"/>
    <mergeCell ref="J5:J14"/>
    <mergeCell ref="K5:K14"/>
    <mergeCell ref="B73:G74"/>
    <mergeCell ref="H73:H74"/>
    <mergeCell ref="I73:I74"/>
    <mergeCell ref="N5:N14"/>
    <mergeCell ref="Q5:Q14"/>
    <mergeCell ref="O5:O14"/>
    <mergeCell ref="L73:L74"/>
    <mergeCell ref="M73:M74"/>
    <mergeCell ref="N73:N74"/>
    <mergeCell ref="O73:O74"/>
    <mergeCell ref="Q73:Q74"/>
    <mergeCell ref="J73:J74"/>
    <mergeCell ref="W73:W74"/>
    <mergeCell ref="X73:X74"/>
    <mergeCell ref="K73:K74"/>
    <mergeCell ref="B11:B15"/>
    <mergeCell ref="C11:C15"/>
    <mergeCell ref="G11:G15"/>
    <mergeCell ref="H5:H14"/>
    <mergeCell ref="D9:D10"/>
    <mergeCell ref="G9:G10"/>
    <mergeCell ref="B4:B8"/>
    <mergeCell ref="C4:C8"/>
    <mergeCell ref="D4:D8"/>
    <mergeCell ref="G4:G8"/>
    <mergeCell ref="E5:F14"/>
    <mergeCell ref="AG5:AG14"/>
    <mergeCell ref="Z77:Z78"/>
    <mergeCell ref="AA77:AA78"/>
    <mergeCell ref="AD77:AD78"/>
    <mergeCell ref="AF77:AF78"/>
    <mergeCell ref="AG77:AG78"/>
    <mergeCell ref="AB5:AB14"/>
    <mergeCell ref="AB77:AB78"/>
    <mergeCell ref="AD5:AD14"/>
    <mergeCell ref="AF5:AF14"/>
    <mergeCell ref="AB73:AB74"/>
    <mergeCell ref="AD73:AD74"/>
    <mergeCell ref="AF73:AF74"/>
    <mergeCell ref="AG73:AG74"/>
    <mergeCell ref="AF75:AF76"/>
    <mergeCell ref="AG75:AG76"/>
    <mergeCell ref="AD75:AD76"/>
    <mergeCell ref="Z75:Z76"/>
    <mergeCell ref="AA75:AA76"/>
    <mergeCell ref="AB75:AB76"/>
    <mergeCell ref="Z73:Z74"/>
    <mergeCell ref="AA73:AA74"/>
    <mergeCell ref="AE5:AE14"/>
    <mergeCell ref="AE73:AE74"/>
    <mergeCell ref="AE75:AE76"/>
    <mergeCell ref="AE77:AE78"/>
    <mergeCell ref="R5:R14"/>
    <mergeCell ref="S5:S14"/>
    <mergeCell ref="P5:P14"/>
    <mergeCell ref="P73:P74"/>
    <mergeCell ref="P75:P76"/>
    <mergeCell ref="P77:P78"/>
    <mergeCell ref="R73:R74"/>
    <mergeCell ref="S73:S74"/>
    <mergeCell ref="S75:S76"/>
    <mergeCell ref="R77:R78"/>
    <mergeCell ref="S77:S78"/>
    <mergeCell ref="Y77:Y78"/>
    <mergeCell ref="U77:U78"/>
    <mergeCell ref="T77:T78"/>
    <mergeCell ref="AC5:AC14"/>
    <mergeCell ref="AC73:AC74"/>
    <mergeCell ref="AC75:AC76"/>
    <mergeCell ref="AC77:AC78"/>
    <mergeCell ref="V5:V14"/>
    <mergeCell ref="X77:X78"/>
    <mergeCell ref="AA5:AA14"/>
    <mergeCell ref="X5:X14"/>
  </mergeCells>
  <phoneticPr fontId="18" type="noConversion"/>
  <pageMargins left="0.75" right="0.75" top="1" bottom="1" header="0.5" footer="0.5"/>
  <pageSetup paperSize="17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pageSetUpPr fitToPage="1"/>
  </sheetPr>
  <dimension ref="A1:AG78"/>
  <sheetViews>
    <sheetView showZeros="0" zoomScale="85" zoomScaleNormal="85" workbookViewId="0">
      <selection activeCell="AC1" sqref="AC1:AC1048576"/>
    </sheetView>
  </sheetViews>
  <sheetFormatPr defaultRowHeight="15" x14ac:dyDescent="0.25"/>
  <cols>
    <col min="1" max="1" width="9.140625" style="1"/>
    <col min="2" max="2" width="10.7109375" style="1" customWidth="1"/>
    <col min="3" max="3" width="8.7109375" style="1" customWidth="1"/>
    <col min="4" max="4" width="27.7109375" style="1" customWidth="1"/>
    <col min="5" max="6" width="11.28515625" style="1" customWidth="1"/>
    <col min="7" max="7" width="9.7109375" style="1" customWidth="1"/>
    <col min="8" max="11" width="7.7109375" style="1" customWidth="1"/>
    <col min="12" max="12" width="7.7109375" style="4" customWidth="1"/>
    <col min="13" max="24" width="7.7109375" style="1" customWidth="1"/>
    <col min="25" max="33" width="7.7109375" style="20" customWidth="1"/>
    <col min="34" max="239" width="9.140625" style="1"/>
    <col min="240" max="241" width="10.7109375" style="1" customWidth="1"/>
    <col min="242" max="242" width="26.42578125" style="1" customWidth="1"/>
    <col min="243" max="244" width="16.7109375" style="1" customWidth="1"/>
    <col min="245" max="245" width="8.7109375" style="1" customWidth="1"/>
    <col min="246" max="270" width="8.42578125" style="1" customWidth="1"/>
    <col min="271" max="495" width="9.140625" style="1"/>
    <col min="496" max="497" width="10.7109375" style="1" customWidth="1"/>
    <col min="498" max="498" width="26.42578125" style="1" customWidth="1"/>
    <col min="499" max="500" width="16.7109375" style="1" customWidth="1"/>
    <col min="501" max="501" width="8.7109375" style="1" customWidth="1"/>
    <col min="502" max="526" width="8.42578125" style="1" customWidth="1"/>
    <col min="527" max="751" width="9.140625" style="1"/>
    <col min="752" max="753" width="10.7109375" style="1" customWidth="1"/>
    <col min="754" max="754" width="26.42578125" style="1" customWidth="1"/>
    <col min="755" max="756" width="16.7109375" style="1" customWidth="1"/>
    <col min="757" max="757" width="8.7109375" style="1" customWidth="1"/>
    <col min="758" max="782" width="8.42578125" style="1" customWidth="1"/>
    <col min="783" max="1007" width="9.140625" style="1"/>
    <col min="1008" max="1009" width="10.7109375" style="1" customWidth="1"/>
    <col min="1010" max="1010" width="26.42578125" style="1" customWidth="1"/>
    <col min="1011" max="1012" width="16.7109375" style="1" customWidth="1"/>
    <col min="1013" max="1013" width="8.7109375" style="1" customWidth="1"/>
    <col min="1014" max="1038" width="8.42578125" style="1" customWidth="1"/>
    <col min="1039" max="1263" width="9.140625" style="1"/>
    <col min="1264" max="1265" width="10.7109375" style="1" customWidth="1"/>
    <col min="1266" max="1266" width="26.42578125" style="1" customWidth="1"/>
    <col min="1267" max="1268" width="16.7109375" style="1" customWidth="1"/>
    <col min="1269" max="1269" width="8.7109375" style="1" customWidth="1"/>
    <col min="1270" max="1294" width="8.42578125" style="1" customWidth="1"/>
    <col min="1295" max="1519" width="9.140625" style="1"/>
    <col min="1520" max="1521" width="10.7109375" style="1" customWidth="1"/>
    <col min="1522" max="1522" width="26.42578125" style="1" customWidth="1"/>
    <col min="1523" max="1524" width="16.7109375" style="1" customWidth="1"/>
    <col min="1525" max="1525" width="8.7109375" style="1" customWidth="1"/>
    <col min="1526" max="1550" width="8.42578125" style="1" customWidth="1"/>
    <col min="1551" max="1775" width="9.140625" style="1"/>
    <col min="1776" max="1777" width="10.7109375" style="1" customWidth="1"/>
    <col min="1778" max="1778" width="26.42578125" style="1" customWidth="1"/>
    <col min="1779" max="1780" width="16.7109375" style="1" customWidth="1"/>
    <col min="1781" max="1781" width="8.7109375" style="1" customWidth="1"/>
    <col min="1782" max="1806" width="8.42578125" style="1" customWidth="1"/>
    <col min="1807" max="2031" width="9.140625" style="1"/>
    <col min="2032" max="2033" width="10.7109375" style="1" customWidth="1"/>
    <col min="2034" max="2034" width="26.42578125" style="1" customWidth="1"/>
    <col min="2035" max="2036" width="16.7109375" style="1" customWidth="1"/>
    <col min="2037" max="2037" width="8.7109375" style="1" customWidth="1"/>
    <col min="2038" max="2062" width="8.42578125" style="1" customWidth="1"/>
    <col min="2063" max="2287" width="9.140625" style="1"/>
    <col min="2288" max="2289" width="10.7109375" style="1" customWidth="1"/>
    <col min="2290" max="2290" width="26.42578125" style="1" customWidth="1"/>
    <col min="2291" max="2292" width="16.7109375" style="1" customWidth="1"/>
    <col min="2293" max="2293" width="8.7109375" style="1" customWidth="1"/>
    <col min="2294" max="2318" width="8.42578125" style="1" customWidth="1"/>
    <col min="2319" max="2543" width="9.140625" style="1"/>
    <col min="2544" max="2545" width="10.7109375" style="1" customWidth="1"/>
    <col min="2546" max="2546" width="26.42578125" style="1" customWidth="1"/>
    <col min="2547" max="2548" width="16.7109375" style="1" customWidth="1"/>
    <col min="2549" max="2549" width="8.7109375" style="1" customWidth="1"/>
    <col min="2550" max="2574" width="8.42578125" style="1" customWidth="1"/>
    <col min="2575" max="2799" width="9.140625" style="1"/>
    <col min="2800" max="2801" width="10.7109375" style="1" customWidth="1"/>
    <col min="2802" max="2802" width="26.42578125" style="1" customWidth="1"/>
    <col min="2803" max="2804" width="16.7109375" style="1" customWidth="1"/>
    <col min="2805" max="2805" width="8.7109375" style="1" customWidth="1"/>
    <col min="2806" max="2830" width="8.42578125" style="1" customWidth="1"/>
    <col min="2831" max="3055" width="9.140625" style="1"/>
    <col min="3056" max="3057" width="10.7109375" style="1" customWidth="1"/>
    <col min="3058" max="3058" width="26.42578125" style="1" customWidth="1"/>
    <col min="3059" max="3060" width="16.7109375" style="1" customWidth="1"/>
    <col min="3061" max="3061" width="8.7109375" style="1" customWidth="1"/>
    <col min="3062" max="3086" width="8.42578125" style="1" customWidth="1"/>
    <col min="3087" max="3311" width="9.140625" style="1"/>
    <col min="3312" max="3313" width="10.7109375" style="1" customWidth="1"/>
    <col min="3314" max="3314" width="26.42578125" style="1" customWidth="1"/>
    <col min="3315" max="3316" width="16.7109375" style="1" customWidth="1"/>
    <col min="3317" max="3317" width="8.7109375" style="1" customWidth="1"/>
    <col min="3318" max="3342" width="8.42578125" style="1" customWidth="1"/>
    <col min="3343" max="3567" width="9.140625" style="1"/>
    <col min="3568" max="3569" width="10.7109375" style="1" customWidth="1"/>
    <col min="3570" max="3570" width="26.42578125" style="1" customWidth="1"/>
    <col min="3571" max="3572" width="16.7109375" style="1" customWidth="1"/>
    <col min="3573" max="3573" width="8.7109375" style="1" customWidth="1"/>
    <col min="3574" max="3598" width="8.42578125" style="1" customWidth="1"/>
    <col min="3599" max="3823" width="9.140625" style="1"/>
    <col min="3824" max="3825" width="10.7109375" style="1" customWidth="1"/>
    <col min="3826" max="3826" width="26.42578125" style="1" customWidth="1"/>
    <col min="3827" max="3828" width="16.7109375" style="1" customWidth="1"/>
    <col min="3829" max="3829" width="8.7109375" style="1" customWidth="1"/>
    <col min="3830" max="3854" width="8.42578125" style="1" customWidth="1"/>
    <col min="3855" max="4079" width="9.140625" style="1"/>
    <col min="4080" max="4081" width="10.7109375" style="1" customWidth="1"/>
    <col min="4082" max="4082" width="26.42578125" style="1" customWidth="1"/>
    <col min="4083" max="4084" width="16.7109375" style="1" customWidth="1"/>
    <col min="4085" max="4085" width="8.7109375" style="1" customWidth="1"/>
    <col min="4086" max="4110" width="8.42578125" style="1" customWidth="1"/>
    <col min="4111" max="4335" width="9.140625" style="1"/>
    <col min="4336" max="4337" width="10.7109375" style="1" customWidth="1"/>
    <col min="4338" max="4338" width="26.42578125" style="1" customWidth="1"/>
    <col min="4339" max="4340" width="16.7109375" style="1" customWidth="1"/>
    <col min="4341" max="4341" width="8.7109375" style="1" customWidth="1"/>
    <col min="4342" max="4366" width="8.42578125" style="1" customWidth="1"/>
    <col min="4367" max="4591" width="9.140625" style="1"/>
    <col min="4592" max="4593" width="10.7109375" style="1" customWidth="1"/>
    <col min="4594" max="4594" width="26.42578125" style="1" customWidth="1"/>
    <col min="4595" max="4596" width="16.7109375" style="1" customWidth="1"/>
    <col min="4597" max="4597" width="8.7109375" style="1" customWidth="1"/>
    <col min="4598" max="4622" width="8.42578125" style="1" customWidth="1"/>
    <col min="4623" max="4847" width="9.140625" style="1"/>
    <col min="4848" max="4849" width="10.7109375" style="1" customWidth="1"/>
    <col min="4850" max="4850" width="26.42578125" style="1" customWidth="1"/>
    <col min="4851" max="4852" width="16.7109375" style="1" customWidth="1"/>
    <col min="4853" max="4853" width="8.7109375" style="1" customWidth="1"/>
    <col min="4854" max="4878" width="8.42578125" style="1" customWidth="1"/>
    <col min="4879" max="5103" width="9.140625" style="1"/>
    <col min="5104" max="5105" width="10.7109375" style="1" customWidth="1"/>
    <col min="5106" max="5106" width="26.42578125" style="1" customWidth="1"/>
    <col min="5107" max="5108" width="16.7109375" style="1" customWidth="1"/>
    <col min="5109" max="5109" width="8.7109375" style="1" customWidth="1"/>
    <col min="5110" max="5134" width="8.42578125" style="1" customWidth="1"/>
    <col min="5135" max="5359" width="9.140625" style="1"/>
    <col min="5360" max="5361" width="10.7109375" style="1" customWidth="1"/>
    <col min="5362" max="5362" width="26.42578125" style="1" customWidth="1"/>
    <col min="5363" max="5364" width="16.7109375" style="1" customWidth="1"/>
    <col min="5365" max="5365" width="8.7109375" style="1" customWidth="1"/>
    <col min="5366" max="5390" width="8.42578125" style="1" customWidth="1"/>
    <col min="5391" max="5615" width="9.140625" style="1"/>
    <col min="5616" max="5617" width="10.7109375" style="1" customWidth="1"/>
    <col min="5618" max="5618" width="26.42578125" style="1" customWidth="1"/>
    <col min="5619" max="5620" width="16.7109375" style="1" customWidth="1"/>
    <col min="5621" max="5621" width="8.7109375" style="1" customWidth="1"/>
    <col min="5622" max="5646" width="8.42578125" style="1" customWidth="1"/>
    <col min="5647" max="5871" width="9.140625" style="1"/>
    <col min="5872" max="5873" width="10.7109375" style="1" customWidth="1"/>
    <col min="5874" max="5874" width="26.42578125" style="1" customWidth="1"/>
    <col min="5875" max="5876" width="16.7109375" style="1" customWidth="1"/>
    <col min="5877" max="5877" width="8.7109375" style="1" customWidth="1"/>
    <col min="5878" max="5902" width="8.42578125" style="1" customWidth="1"/>
    <col min="5903" max="6127" width="9.140625" style="1"/>
    <col min="6128" max="6129" width="10.7109375" style="1" customWidth="1"/>
    <col min="6130" max="6130" width="26.42578125" style="1" customWidth="1"/>
    <col min="6131" max="6132" width="16.7109375" style="1" customWidth="1"/>
    <col min="6133" max="6133" width="8.7109375" style="1" customWidth="1"/>
    <col min="6134" max="6158" width="8.42578125" style="1" customWidth="1"/>
    <col min="6159" max="6383" width="9.140625" style="1"/>
    <col min="6384" max="6385" width="10.7109375" style="1" customWidth="1"/>
    <col min="6386" max="6386" width="26.42578125" style="1" customWidth="1"/>
    <col min="6387" max="6388" width="16.7109375" style="1" customWidth="1"/>
    <col min="6389" max="6389" width="8.7109375" style="1" customWidth="1"/>
    <col min="6390" max="6414" width="8.42578125" style="1" customWidth="1"/>
    <col min="6415" max="6639" width="9.140625" style="1"/>
    <col min="6640" max="6641" width="10.7109375" style="1" customWidth="1"/>
    <col min="6642" max="6642" width="26.42578125" style="1" customWidth="1"/>
    <col min="6643" max="6644" width="16.7109375" style="1" customWidth="1"/>
    <col min="6645" max="6645" width="8.7109375" style="1" customWidth="1"/>
    <col min="6646" max="6670" width="8.42578125" style="1" customWidth="1"/>
    <col min="6671" max="6895" width="9.140625" style="1"/>
    <col min="6896" max="6897" width="10.7109375" style="1" customWidth="1"/>
    <col min="6898" max="6898" width="26.42578125" style="1" customWidth="1"/>
    <col min="6899" max="6900" width="16.7109375" style="1" customWidth="1"/>
    <col min="6901" max="6901" width="8.7109375" style="1" customWidth="1"/>
    <col min="6902" max="6926" width="8.42578125" style="1" customWidth="1"/>
    <col min="6927" max="7151" width="9.140625" style="1"/>
    <col min="7152" max="7153" width="10.7109375" style="1" customWidth="1"/>
    <col min="7154" max="7154" width="26.42578125" style="1" customWidth="1"/>
    <col min="7155" max="7156" width="16.7109375" style="1" customWidth="1"/>
    <col min="7157" max="7157" width="8.7109375" style="1" customWidth="1"/>
    <col min="7158" max="7182" width="8.42578125" style="1" customWidth="1"/>
    <col min="7183" max="7407" width="9.140625" style="1"/>
    <col min="7408" max="7409" width="10.7109375" style="1" customWidth="1"/>
    <col min="7410" max="7410" width="26.42578125" style="1" customWidth="1"/>
    <col min="7411" max="7412" width="16.7109375" style="1" customWidth="1"/>
    <col min="7413" max="7413" width="8.7109375" style="1" customWidth="1"/>
    <col min="7414" max="7438" width="8.42578125" style="1" customWidth="1"/>
    <col min="7439" max="7663" width="9.140625" style="1"/>
    <col min="7664" max="7665" width="10.7109375" style="1" customWidth="1"/>
    <col min="7666" max="7666" width="26.42578125" style="1" customWidth="1"/>
    <col min="7667" max="7668" width="16.7109375" style="1" customWidth="1"/>
    <col min="7669" max="7669" width="8.7109375" style="1" customWidth="1"/>
    <col min="7670" max="7694" width="8.42578125" style="1" customWidth="1"/>
    <col min="7695" max="7919" width="9.140625" style="1"/>
    <col min="7920" max="7921" width="10.7109375" style="1" customWidth="1"/>
    <col min="7922" max="7922" width="26.42578125" style="1" customWidth="1"/>
    <col min="7923" max="7924" width="16.7109375" style="1" customWidth="1"/>
    <col min="7925" max="7925" width="8.7109375" style="1" customWidth="1"/>
    <col min="7926" max="7950" width="8.42578125" style="1" customWidth="1"/>
    <col min="7951" max="8175" width="9.140625" style="1"/>
    <col min="8176" max="8177" width="10.7109375" style="1" customWidth="1"/>
    <col min="8178" max="8178" width="26.42578125" style="1" customWidth="1"/>
    <col min="8179" max="8180" width="16.7109375" style="1" customWidth="1"/>
    <col min="8181" max="8181" width="8.7109375" style="1" customWidth="1"/>
    <col min="8182" max="8206" width="8.42578125" style="1" customWidth="1"/>
    <col min="8207" max="8431" width="9.140625" style="1"/>
    <col min="8432" max="8433" width="10.7109375" style="1" customWidth="1"/>
    <col min="8434" max="8434" width="26.42578125" style="1" customWidth="1"/>
    <col min="8435" max="8436" width="16.7109375" style="1" customWidth="1"/>
    <col min="8437" max="8437" width="8.7109375" style="1" customWidth="1"/>
    <col min="8438" max="8462" width="8.42578125" style="1" customWidth="1"/>
    <col min="8463" max="8687" width="9.140625" style="1"/>
    <col min="8688" max="8689" width="10.7109375" style="1" customWidth="1"/>
    <col min="8690" max="8690" width="26.42578125" style="1" customWidth="1"/>
    <col min="8691" max="8692" width="16.7109375" style="1" customWidth="1"/>
    <col min="8693" max="8693" width="8.7109375" style="1" customWidth="1"/>
    <col min="8694" max="8718" width="8.42578125" style="1" customWidth="1"/>
    <col min="8719" max="8943" width="9.140625" style="1"/>
    <col min="8944" max="8945" width="10.7109375" style="1" customWidth="1"/>
    <col min="8946" max="8946" width="26.42578125" style="1" customWidth="1"/>
    <col min="8947" max="8948" width="16.7109375" style="1" customWidth="1"/>
    <col min="8949" max="8949" width="8.7109375" style="1" customWidth="1"/>
    <col min="8950" max="8974" width="8.42578125" style="1" customWidth="1"/>
    <col min="8975" max="9199" width="9.140625" style="1"/>
    <col min="9200" max="9201" width="10.7109375" style="1" customWidth="1"/>
    <col min="9202" max="9202" width="26.42578125" style="1" customWidth="1"/>
    <col min="9203" max="9204" width="16.7109375" style="1" customWidth="1"/>
    <col min="9205" max="9205" width="8.7109375" style="1" customWidth="1"/>
    <col min="9206" max="9230" width="8.42578125" style="1" customWidth="1"/>
    <col min="9231" max="9455" width="9.140625" style="1"/>
    <col min="9456" max="9457" width="10.7109375" style="1" customWidth="1"/>
    <col min="9458" max="9458" width="26.42578125" style="1" customWidth="1"/>
    <col min="9459" max="9460" width="16.7109375" style="1" customWidth="1"/>
    <col min="9461" max="9461" width="8.7109375" style="1" customWidth="1"/>
    <col min="9462" max="9486" width="8.42578125" style="1" customWidth="1"/>
    <col min="9487" max="9711" width="9.140625" style="1"/>
    <col min="9712" max="9713" width="10.7109375" style="1" customWidth="1"/>
    <col min="9714" max="9714" width="26.42578125" style="1" customWidth="1"/>
    <col min="9715" max="9716" width="16.7109375" style="1" customWidth="1"/>
    <col min="9717" max="9717" width="8.7109375" style="1" customWidth="1"/>
    <col min="9718" max="9742" width="8.42578125" style="1" customWidth="1"/>
    <col min="9743" max="9967" width="9.140625" style="1"/>
    <col min="9968" max="9969" width="10.7109375" style="1" customWidth="1"/>
    <col min="9970" max="9970" width="26.42578125" style="1" customWidth="1"/>
    <col min="9971" max="9972" width="16.7109375" style="1" customWidth="1"/>
    <col min="9973" max="9973" width="8.7109375" style="1" customWidth="1"/>
    <col min="9974" max="9998" width="8.42578125" style="1" customWidth="1"/>
    <col min="9999" max="10223" width="9.140625" style="1"/>
    <col min="10224" max="10225" width="10.7109375" style="1" customWidth="1"/>
    <col min="10226" max="10226" width="26.42578125" style="1" customWidth="1"/>
    <col min="10227" max="10228" width="16.7109375" style="1" customWidth="1"/>
    <col min="10229" max="10229" width="8.7109375" style="1" customWidth="1"/>
    <col min="10230" max="10254" width="8.42578125" style="1" customWidth="1"/>
    <col min="10255" max="10479" width="9.140625" style="1"/>
    <col min="10480" max="10481" width="10.7109375" style="1" customWidth="1"/>
    <col min="10482" max="10482" width="26.42578125" style="1" customWidth="1"/>
    <col min="10483" max="10484" width="16.7109375" style="1" customWidth="1"/>
    <col min="10485" max="10485" width="8.7109375" style="1" customWidth="1"/>
    <col min="10486" max="10510" width="8.42578125" style="1" customWidth="1"/>
    <col min="10511" max="10735" width="9.140625" style="1"/>
    <col min="10736" max="10737" width="10.7109375" style="1" customWidth="1"/>
    <col min="10738" max="10738" width="26.42578125" style="1" customWidth="1"/>
    <col min="10739" max="10740" width="16.7109375" style="1" customWidth="1"/>
    <col min="10741" max="10741" width="8.7109375" style="1" customWidth="1"/>
    <col min="10742" max="10766" width="8.42578125" style="1" customWidth="1"/>
    <col min="10767" max="10991" width="9.140625" style="1"/>
    <col min="10992" max="10993" width="10.7109375" style="1" customWidth="1"/>
    <col min="10994" max="10994" width="26.42578125" style="1" customWidth="1"/>
    <col min="10995" max="10996" width="16.7109375" style="1" customWidth="1"/>
    <col min="10997" max="10997" width="8.7109375" style="1" customWidth="1"/>
    <col min="10998" max="11022" width="8.42578125" style="1" customWidth="1"/>
    <col min="11023" max="11247" width="9.140625" style="1"/>
    <col min="11248" max="11249" width="10.7109375" style="1" customWidth="1"/>
    <col min="11250" max="11250" width="26.42578125" style="1" customWidth="1"/>
    <col min="11251" max="11252" width="16.7109375" style="1" customWidth="1"/>
    <col min="11253" max="11253" width="8.7109375" style="1" customWidth="1"/>
    <col min="11254" max="11278" width="8.42578125" style="1" customWidth="1"/>
    <col min="11279" max="11503" width="9.140625" style="1"/>
    <col min="11504" max="11505" width="10.7109375" style="1" customWidth="1"/>
    <col min="11506" max="11506" width="26.42578125" style="1" customWidth="1"/>
    <col min="11507" max="11508" width="16.7109375" style="1" customWidth="1"/>
    <col min="11509" max="11509" width="8.7109375" style="1" customWidth="1"/>
    <col min="11510" max="11534" width="8.42578125" style="1" customWidth="1"/>
    <col min="11535" max="11759" width="9.140625" style="1"/>
    <col min="11760" max="11761" width="10.7109375" style="1" customWidth="1"/>
    <col min="11762" max="11762" width="26.42578125" style="1" customWidth="1"/>
    <col min="11763" max="11764" width="16.7109375" style="1" customWidth="1"/>
    <col min="11765" max="11765" width="8.7109375" style="1" customWidth="1"/>
    <col min="11766" max="11790" width="8.42578125" style="1" customWidth="1"/>
    <col min="11791" max="12015" width="9.140625" style="1"/>
    <col min="12016" max="12017" width="10.7109375" style="1" customWidth="1"/>
    <col min="12018" max="12018" width="26.42578125" style="1" customWidth="1"/>
    <col min="12019" max="12020" width="16.7109375" style="1" customWidth="1"/>
    <col min="12021" max="12021" width="8.7109375" style="1" customWidth="1"/>
    <col min="12022" max="12046" width="8.42578125" style="1" customWidth="1"/>
    <col min="12047" max="12271" width="9.140625" style="1"/>
    <col min="12272" max="12273" width="10.7109375" style="1" customWidth="1"/>
    <col min="12274" max="12274" width="26.42578125" style="1" customWidth="1"/>
    <col min="12275" max="12276" width="16.7109375" style="1" customWidth="1"/>
    <col min="12277" max="12277" width="8.7109375" style="1" customWidth="1"/>
    <col min="12278" max="12302" width="8.42578125" style="1" customWidth="1"/>
    <col min="12303" max="12527" width="9.140625" style="1"/>
    <col min="12528" max="12529" width="10.7109375" style="1" customWidth="1"/>
    <col min="12530" max="12530" width="26.42578125" style="1" customWidth="1"/>
    <col min="12531" max="12532" width="16.7109375" style="1" customWidth="1"/>
    <col min="12533" max="12533" width="8.7109375" style="1" customWidth="1"/>
    <col min="12534" max="12558" width="8.42578125" style="1" customWidth="1"/>
    <col min="12559" max="12783" width="9.140625" style="1"/>
    <col min="12784" max="12785" width="10.7109375" style="1" customWidth="1"/>
    <col min="12786" max="12786" width="26.42578125" style="1" customWidth="1"/>
    <col min="12787" max="12788" width="16.7109375" style="1" customWidth="1"/>
    <col min="12789" max="12789" width="8.7109375" style="1" customWidth="1"/>
    <col min="12790" max="12814" width="8.42578125" style="1" customWidth="1"/>
    <col min="12815" max="13039" width="9.140625" style="1"/>
    <col min="13040" max="13041" width="10.7109375" style="1" customWidth="1"/>
    <col min="13042" max="13042" width="26.42578125" style="1" customWidth="1"/>
    <col min="13043" max="13044" width="16.7109375" style="1" customWidth="1"/>
    <col min="13045" max="13045" width="8.7109375" style="1" customWidth="1"/>
    <col min="13046" max="13070" width="8.42578125" style="1" customWidth="1"/>
    <col min="13071" max="13295" width="9.140625" style="1"/>
    <col min="13296" max="13297" width="10.7109375" style="1" customWidth="1"/>
    <col min="13298" max="13298" width="26.42578125" style="1" customWidth="1"/>
    <col min="13299" max="13300" width="16.7109375" style="1" customWidth="1"/>
    <col min="13301" max="13301" width="8.7109375" style="1" customWidth="1"/>
    <col min="13302" max="13326" width="8.42578125" style="1" customWidth="1"/>
    <col min="13327" max="13551" width="9.140625" style="1"/>
    <col min="13552" max="13553" width="10.7109375" style="1" customWidth="1"/>
    <col min="13554" max="13554" width="26.42578125" style="1" customWidth="1"/>
    <col min="13555" max="13556" width="16.7109375" style="1" customWidth="1"/>
    <col min="13557" max="13557" width="8.7109375" style="1" customWidth="1"/>
    <col min="13558" max="13582" width="8.42578125" style="1" customWidth="1"/>
    <col min="13583" max="13807" width="9.140625" style="1"/>
    <col min="13808" max="13809" width="10.7109375" style="1" customWidth="1"/>
    <col min="13810" max="13810" width="26.42578125" style="1" customWidth="1"/>
    <col min="13811" max="13812" width="16.7109375" style="1" customWidth="1"/>
    <col min="13813" max="13813" width="8.7109375" style="1" customWidth="1"/>
    <col min="13814" max="13838" width="8.42578125" style="1" customWidth="1"/>
    <col min="13839" max="14063" width="9.140625" style="1"/>
    <col min="14064" max="14065" width="10.7109375" style="1" customWidth="1"/>
    <col min="14066" max="14066" width="26.42578125" style="1" customWidth="1"/>
    <col min="14067" max="14068" width="16.7109375" style="1" customWidth="1"/>
    <col min="14069" max="14069" width="8.7109375" style="1" customWidth="1"/>
    <col min="14070" max="14094" width="8.42578125" style="1" customWidth="1"/>
    <col min="14095" max="14319" width="9.140625" style="1"/>
    <col min="14320" max="14321" width="10.7109375" style="1" customWidth="1"/>
    <col min="14322" max="14322" width="26.42578125" style="1" customWidth="1"/>
    <col min="14323" max="14324" width="16.7109375" style="1" customWidth="1"/>
    <col min="14325" max="14325" width="8.7109375" style="1" customWidth="1"/>
    <col min="14326" max="14350" width="8.42578125" style="1" customWidth="1"/>
    <col min="14351" max="14575" width="9.140625" style="1"/>
    <col min="14576" max="14577" width="10.7109375" style="1" customWidth="1"/>
    <col min="14578" max="14578" width="26.42578125" style="1" customWidth="1"/>
    <col min="14579" max="14580" width="16.7109375" style="1" customWidth="1"/>
    <col min="14581" max="14581" width="8.7109375" style="1" customWidth="1"/>
    <col min="14582" max="14606" width="8.42578125" style="1" customWidth="1"/>
    <col min="14607" max="14831" width="9.140625" style="1"/>
    <col min="14832" max="14833" width="10.7109375" style="1" customWidth="1"/>
    <col min="14834" max="14834" width="26.42578125" style="1" customWidth="1"/>
    <col min="14835" max="14836" width="16.7109375" style="1" customWidth="1"/>
    <col min="14837" max="14837" width="8.7109375" style="1" customWidth="1"/>
    <col min="14838" max="14862" width="8.42578125" style="1" customWidth="1"/>
    <col min="14863" max="15087" width="9.140625" style="1"/>
    <col min="15088" max="15089" width="10.7109375" style="1" customWidth="1"/>
    <col min="15090" max="15090" width="26.42578125" style="1" customWidth="1"/>
    <col min="15091" max="15092" width="16.7109375" style="1" customWidth="1"/>
    <col min="15093" max="15093" width="8.7109375" style="1" customWidth="1"/>
    <col min="15094" max="15118" width="8.42578125" style="1" customWidth="1"/>
    <col min="15119" max="15343" width="9.140625" style="1"/>
    <col min="15344" max="15345" width="10.7109375" style="1" customWidth="1"/>
    <col min="15346" max="15346" width="26.42578125" style="1" customWidth="1"/>
    <col min="15347" max="15348" width="16.7109375" style="1" customWidth="1"/>
    <col min="15349" max="15349" width="8.7109375" style="1" customWidth="1"/>
    <col min="15350" max="15374" width="8.42578125" style="1" customWidth="1"/>
    <col min="15375" max="15599" width="9.140625" style="1"/>
    <col min="15600" max="15601" width="10.7109375" style="1" customWidth="1"/>
    <col min="15602" max="15602" width="26.42578125" style="1" customWidth="1"/>
    <col min="15603" max="15604" width="16.7109375" style="1" customWidth="1"/>
    <col min="15605" max="15605" width="8.7109375" style="1" customWidth="1"/>
    <col min="15606" max="15630" width="8.42578125" style="1" customWidth="1"/>
    <col min="15631" max="15855" width="9.140625" style="1"/>
    <col min="15856" max="15857" width="10.7109375" style="1" customWidth="1"/>
    <col min="15858" max="15858" width="26.42578125" style="1" customWidth="1"/>
    <col min="15859" max="15860" width="16.7109375" style="1" customWidth="1"/>
    <col min="15861" max="15861" width="8.7109375" style="1" customWidth="1"/>
    <col min="15862" max="15886" width="8.42578125" style="1" customWidth="1"/>
    <col min="15887" max="16111" width="9.140625" style="1"/>
    <col min="16112" max="16113" width="10.7109375" style="1" customWidth="1"/>
    <col min="16114" max="16114" width="26.42578125" style="1" customWidth="1"/>
    <col min="16115" max="16116" width="16.7109375" style="1" customWidth="1"/>
    <col min="16117" max="16117" width="8.7109375" style="1" customWidth="1"/>
    <col min="16118" max="16142" width="8.42578125" style="1" customWidth="1"/>
    <col min="16143" max="16374" width="9.140625" style="1"/>
    <col min="16375" max="16383" width="9.140625" style="1" customWidth="1"/>
    <col min="16384" max="16384" width="9.140625" style="1"/>
  </cols>
  <sheetData>
    <row r="1" spans="2:33" ht="12.75" x14ac:dyDescent="0.2">
      <c r="F1" s="2" t="s">
        <v>0</v>
      </c>
      <c r="G1" s="3"/>
      <c r="H1" s="28">
        <f>'PAVT MARK 1'!H1</f>
        <v>1300</v>
      </c>
      <c r="I1" s="28">
        <f>'PAVT MARK 1'!I1</f>
        <v>1630</v>
      </c>
      <c r="J1" s="28">
        <f>'PAVT MARK 1'!J1</f>
        <v>19000</v>
      </c>
      <c r="K1" s="28">
        <f>'PAVT MARK 1'!K1</f>
        <v>50100</v>
      </c>
      <c r="L1" s="28">
        <f>'PAVT MARK 1'!L1</f>
        <v>50300</v>
      </c>
      <c r="M1" s="28">
        <f>'PAVT MARK 1'!M1</f>
        <v>50300</v>
      </c>
      <c r="N1" s="28">
        <f>'PAVT MARK 1'!N1</f>
        <v>50300</v>
      </c>
      <c r="O1" s="28">
        <f>'PAVT MARK 1'!O1</f>
        <v>50300</v>
      </c>
      <c r="P1" s="28">
        <f>'PAVT MARK 1'!P1</f>
        <v>50300</v>
      </c>
      <c r="Q1" s="28">
        <f>'PAVT MARK 1'!Q1</f>
        <v>50400</v>
      </c>
      <c r="R1" s="28">
        <f>'PAVT MARK 1'!R1</f>
        <v>50400</v>
      </c>
      <c r="S1" s="28">
        <f>'PAVT MARK 1'!S1</f>
        <v>50400</v>
      </c>
      <c r="T1" s="28">
        <f>'PAVT MARK 1'!T1</f>
        <v>90000</v>
      </c>
      <c r="U1" s="28">
        <f>'PAVT MARK 1'!U1</f>
        <v>90000</v>
      </c>
      <c r="V1" s="28">
        <f>'PAVT MARK 1'!V1</f>
        <v>98000</v>
      </c>
      <c r="W1" s="28">
        <f>'PAVT MARK 1'!W1</f>
        <v>20610</v>
      </c>
      <c r="X1" s="28">
        <f>'PAVT MARK 1'!X1</f>
        <v>20940</v>
      </c>
      <c r="Y1" s="28">
        <f>'PAVT MARK 1'!Y1</f>
        <v>50120</v>
      </c>
      <c r="Z1" s="28">
        <f>'PAVT MARK 1'!Z1</f>
        <v>50120</v>
      </c>
      <c r="AA1" s="28">
        <f>'PAVT MARK 1'!AA1</f>
        <v>0</v>
      </c>
      <c r="AB1" s="28">
        <f>'PAVT MARK 1'!AB1</f>
        <v>0</v>
      </c>
      <c r="AC1" s="28">
        <f>'PAVT MARK 1'!AC1</f>
        <v>0</v>
      </c>
      <c r="AD1" s="28">
        <f>'PAVT MARK 1'!AD1</f>
        <v>0</v>
      </c>
      <c r="AE1" s="28">
        <f>'PAVT MARK 1'!AE1</f>
        <v>0</v>
      </c>
      <c r="AF1" s="28">
        <f>'PAVT MARK 1'!AF1</f>
        <v>0</v>
      </c>
      <c r="AG1" s="28">
        <f>'PAVT MARK 1'!AG1</f>
        <v>0</v>
      </c>
    </row>
    <row r="2" spans="2:33" x14ac:dyDescent="0.25">
      <c r="H2" s="4"/>
      <c r="I2" s="4"/>
      <c r="J2" s="4"/>
      <c r="K2" s="4"/>
      <c r="M2" s="4"/>
      <c r="N2" s="4"/>
      <c r="O2" s="4"/>
      <c r="P2" s="4"/>
    </row>
    <row r="3" spans="2:33" x14ac:dyDescent="0.25">
      <c r="H3" s="4"/>
      <c r="I3" s="4"/>
      <c r="J3" s="4"/>
      <c r="K3" s="4"/>
      <c r="M3" s="4"/>
      <c r="N3" s="4"/>
      <c r="O3" s="4"/>
      <c r="P3" s="4"/>
    </row>
    <row r="4" spans="2:33" ht="12.75" customHeight="1" x14ac:dyDescent="0.2">
      <c r="B4" s="277"/>
      <c r="C4" s="278"/>
      <c r="D4" s="277"/>
      <c r="E4" s="5"/>
      <c r="F4" s="6"/>
      <c r="G4" s="278"/>
      <c r="H4" s="7">
        <f>'PAVT MARK 1'!H4</f>
        <v>644</v>
      </c>
      <c r="I4" s="7">
        <f>'PAVT MARK 1'!I4</f>
        <v>644</v>
      </c>
      <c r="J4" s="7">
        <f>'PAVT MARK 1'!J4</f>
        <v>644</v>
      </c>
      <c r="K4" s="7">
        <f>'PAVT MARK 1'!K4</f>
        <v>644</v>
      </c>
      <c r="L4" s="7">
        <f>'PAVT MARK 1'!L4</f>
        <v>644</v>
      </c>
      <c r="M4" s="7">
        <f>'PAVT MARK 1'!M4</f>
        <v>644</v>
      </c>
      <c r="N4" s="7">
        <f>'PAVT MARK 1'!N4</f>
        <v>644</v>
      </c>
      <c r="O4" s="7">
        <f>'PAVT MARK 1'!O4</f>
        <v>644</v>
      </c>
      <c r="P4" s="7">
        <f>'PAVT MARK 1'!P4</f>
        <v>644</v>
      </c>
      <c r="Q4" s="7">
        <f>'PAVT MARK 1'!Q4</f>
        <v>644</v>
      </c>
      <c r="R4" s="7">
        <f>'PAVT MARK 1'!R4</f>
        <v>644</v>
      </c>
      <c r="S4" s="7">
        <f>'PAVT MARK 1'!S4</f>
        <v>644</v>
      </c>
      <c r="T4" s="7">
        <f>'PAVT MARK 1'!T4</f>
        <v>645</v>
      </c>
      <c r="U4" s="7">
        <f>'PAVT MARK 1'!U4</f>
        <v>645</v>
      </c>
      <c r="V4" s="7">
        <f>'PAVT MARK 1'!V4</f>
        <v>645</v>
      </c>
      <c r="W4" s="7">
        <f>'PAVT MARK 1'!W4</f>
        <v>647</v>
      </c>
      <c r="X4" s="7">
        <f>'PAVT MARK 1'!X4</f>
        <v>647</v>
      </c>
      <c r="Y4" s="7">
        <f>'PAVT MARK 1'!Y4</f>
        <v>647</v>
      </c>
      <c r="Z4" s="7">
        <f>'PAVT MARK 1'!Z4</f>
        <v>647</v>
      </c>
      <c r="AA4" s="7">
        <f>'PAVT MARK 1'!AA4</f>
        <v>0</v>
      </c>
      <c r="AB4" s="7">
        <f>'PAVT MARK 1'!AB4</f>
        <v>0</v>
      </c>
      <c r="AC4" s="7">
        <f>'PAVT MARK 1'!AC4</f>
        <v>0</v>
      </c>
      <c r="AD4" s="7">
        <f>'PAVT MARK 1'!AD4</f>
        <v>0</v>
      </c>
      <c r="AE4" s="7">
        <f>'PAVT MARK 1'!AE4</f>
        <v>0</v>
      </c>
      <c r="AF4" s="7">
        <f>'PAVT MARK 1'!AF4</f>
        <v>0</v>
      </c>
      <c r="AG4" s="7">
        <f>'PAVT MARK 1'!AG4</f>
        <v>0</v>
      </c>
    </row>
    <row r="5" spans="2:33" ht="12.75" customHeight="1" x14ac:dyDescent="0.2">
      <c r="B5" s="223"/>
      <c r="C5" s="279"/>
      <c r="D5" s="230"/>
      <c r="E5" s="280" t="s">
        <v>1</v>
      </c>
      <c r="F5" s="281"/>
      <c r="G5" s="279"/>
      <c r="H5" s="215" t="str">
        <f>'PAVT MARK 1'!H5:H14</f>
        <v>LANE ARROW</v>
      </c>
      <c r="I5" s="215" t="str">
        <f>'PAVT MARK 1'!I5:I14</f>
        <v>BIKE LANE SYMBOL MARKING</v>
      </c>
      <c r="J5" s="215" t="str">
        <f>'PAVT MARK 1'!J5:J14</f>
        <v>SHARED LANE MARKING</v>
      </c>
      <c r="K5" s="215" t="str">
        <f>'PAVT MARK 1'!K5:K14</f>
        <v>PAVEMENT MARKING, MISC.: BIKE DETECTOR MARKING</v>
      </c>
      <c r="L5" s="215" t="str">
        <f>'PAVT MARK 1'!L5:L14</f>
        <v>PAVEMENT MARKING, MISC.: BIKE LANE DOTTED LINE, 5"</v>
      </c>
      <c r="M5" s="215" t="str">
        <f>'PAVT MARK 1'!M5:M14</f>
        <v>PAVEMENT MARKING, MISC.: CHANNELIZING LINE, 10"</v>
      </c>
      <c r="N5" s="215" t="str">
        <f>'PAVT MARK 1'!N5:N14</f>
        <v>PAVEMENT MARKING, MISC.: STOP LINE, 20"</v>
      </c>
      <c r="O5" s="215" t="str">
        <f>'PAVT MARK 1'!O5:O14</f>
        <v>PAVEMENT MARKING, MISC.: TRANSVERSE / DIAGONAL LINE, 20"</v>
      </c>
      <c r="P5" s="215" t="str">
        <f>'PAVT MARK 1'!P5:P14</f>
        <v>PAVEMENT MARKING, MISC.: DOTTED LINE, 5"</v>
      </c>
      <c r="Q5" s="215" t="str">
        <f>'PAVT MARK 1'!Q5:Q14</f>
        <v>PAVEMENT MARKING, MISC.: EDGE LINE, 5"</v>
      </c>
      <c r="R5" s="215" t="str">
        <f>'PAVT MARK 1'!R5:R14</f>
        <v>PAVEMENT MARKING, MISC.: LANE LINE, 5"</v>
      </c>
      <c r="S5" s="215" t="str">
        <f>'PAVT MARK 1'!S5:S14</f>
        <v>PAVEMENT MARKING, MISC.: CENTER LINE, 5"</v>
      </c>
      <c r="T5" s="215" t="str">
        <f>'PAVT MARK 1'!T5:T14</f>
        <v>PAVEMENT MARKING, MISC.: LANE LINE, 5", TYPE A1, WITH CONTRAST</v>
      </c>
      <c r="U5" s="215" t="str">
        <f>'PAVT MARK 1'!U5:U14</f>
        <v>PAVEMENT MARKING, MISC.: CENTER LINE, 5", TYPE A1</v>
      </c>
      <c r="V5" s="215" t="str">
        <f>'PAVT MARK 1'!V5:V14</f>
        <v>PAVEMENT MARKING, MISC.: CHANNELIZING LINE, 10", TYPE A1, WITH CONTRAST</v>
      </c>
      <c r="W5" s="215" t="str">
        <f>'PAVT MARK 1'!W5:W14</f>
        <v>LANE ARROW, TYPE B90</v>
      </c>
      <c r="X5" s="215" t="str">
        <f>'PAVT MARK 1'!X5:X14</f>
        <v>SHARED LANE MARKING, TYPE B90</v>
      </c>
      <c r="Y5" s="215" t="str">
        <f>'PAVT MARK 1'!Y5:Y14</f>
        <v>PAVEMENT MARKING, MISC.: CROSSWALK LINE, 10", TYPE B90</v>
      </c>
      <c r="Z5" s="215" t="str">
        <f>'PAVT MARK 1'!Z5:Z14</f>
        <v>PAVEMENT MARKING, MISC.: STOP LINE, 20", TYPE B90</v>
      </c>
      <c r="AA5" s="215">
        <f>'PAVT MARK 1'!AA5:AA14</f>
        <v>0</v>
      </c>
      <c r="AB5" s="215">
        <f>'PAVT MARK 1'!AB5:AB14</f>
        <v>0</v>
      </c>
      <c r="AC5" s="215">
        <f>'PAVT MARK 1'!AC5:AC14</f>
        <v>0</v>
      </c>
      <c r="AD5" s="215">
        <f>'PAVT MARK 1'!AD5:AD14</f>
        <v>0</v>
      </c>
      <c r="AE5" s="215">
        <f>'PAVT MARK 1'!AE5:AE14</f>
        <v>0</v>
      </c>
      <c r="AF5" s="215">
        <f>'PAVT MARK 1'!AF5:AF14</f>
        <v>0</v>
      </c>
      <c r="AG5" s="215">
        <f>'PAVT MARK 1'!AG5:AG14</f>
        <v>0</v>
      </c>
    </row>
    <row r="6" spans="2:33" ht="12.75" customHeight="1" x14ac:dyDescent="0.2">
      <c r="B6" s="223"/>
      <c r="C6" s="279"/>
      <c r="D6" s="230"/>
      <c r="E6" s="280"/>
      <c r="F6" s="281"/>
      <c r="G6" s="279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</row>
    <row r="7" spans="2:33" ht="12.75" customHeight="1" x14ac:dyDescent="0.2">
      <c r="B7" s="223"/>
      <c r="C7" s="279"/>
      <c r="D7" s="230"/>
      <c r="E7" s="280"/>
      <c r="F7" s="281"/>
      <c r="G7" s="279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</row>
    <row r="8" spans="2:33" ht="12.75" customHeight="1" x14ac:dyDescent="0.2">
      <c r="B8" s="223"/>
      <c r="C8" s="279"/>
      <c r="D8" s="230"/>
      <c r="E8" s="280"/>
      <c r="F8" s="281"/>
      <c r="G8" s="279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</row>
    <row r="9" spans="2:33" ht="12.75" customHeight="1" x14ac:dyDescent="0.2">
      <c r="B9" s="51" t="s">
        <v>2</v>
      </c>
      <c r="C9" s="72" t="s">
        <v>3</v>
      </c>
      <c r="D9" s="223" t="s">
        <v>4</v>
      </c>
      <c r="E9" s="280"/>
      <c r="F9" s="281"/>
      <c r="G9" s="223" t="s">
        <v>5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</row>
    <row r="10" spans="2:33" ht="12.75" customHeight="1" x14ac:dyDescent="0.2">
      <c r="B10" s="51" t="s">
        <v>6</v>
      </c>
      <c r="C10" s="72" t="s">
        <v>6</v>
      </c>
      <c r="D10" s="223"/>
      <c r="E10" s="280"/>
      <c r="F10" s="281"/>
      <c r="G10" s="223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</row>
    <row r="11" spans="2:33" ht="12.75" customHeight="1" x14ac:dyDescent="0.2">
      <c r="B11" s="223"/>
      <c r="C11" s="279"/>
      <c r="D11" s="51"/>
      <c r="E11" s="280"/>
      <c r="F11" s="281"/>
      <c r="G11" s="279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</row>
    <row r="12" spans="2:33" ht="12.75" customHeight="1" x14ac:dyDescent="0.2">
      <c r="B12" s="223"/>
      <c r="C12" s="279"/>
      <c r="D12" s="51"/>
      <c r="E12" s="280"/>
      <c r="F12" s="281"/>
      <c r="G12" s="279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</row>
    <row r="13" spans="2:33" ht="12.75" customHeight="1" x14ac:dyDescent="0.2">
      <c r="B13" s="223"/>
      <c r="C13" s="279"/>
      <c r="D13" s="51"/>
      <c r="E13" s="280"/>
      <c r="F13" s="281"/>
      <c r="G13" s="279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</row>
    <row r="14" spans="2:33" ht="12.75" customHeight="1" thickBot="1" x14ac:dyDescent="0.25">
      <c r="B14" s="223"/>
      <c r="C14" s="279"/>
      <c r="D14" s="51"/>
      <c r="E14" s="280"/>
      <c r="F14" s="281"/>
      <c r="G14" s="279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</row>
    <row r="15" spans="2:33" ht="12.75" customHeight="1" thickBot="1" x14ac:dyDescent="0.25">
      <c r="B15" s="224"/>
      <c r="C15" s="282"/>
      <c r="D15" s="50" t="s">
        <v>7</v>
      </c>
      <c r="E15" s="9" t="s">
        <v>8</v>
      </c>
      <c r="F15" s="9" t="s">
        <v>9</v>
      </c>
      <c r="G15" s="282"/>
      <c r="H15" s="10" t="str">
        <f>'PAVT MARK 1'!H15</f>
        <v>EACH</v>
      </c>
      <c r="I15" s="10" t="str">
        <f>'PAVT MARK 1'!I15</f>
        <v>EACH</v>
      </c>
      <c r="J15" s="10" t="str">
        <f>'PAVT MARK 1'!J15</f>
        <v>EACH</v>
      </c>
      <c r="K15" s="10" t="str">
        <f>'PAVT MARK 1'!K15</f>
        <v>EACH</v>
      </c>
      <c r="L15" s="10" t="str">
        <f>'PAVT MARK 1'!L15</f>
        <v>FT</v>
      </c>
      <c r="M15" s="10" t="str">
        <f>'PAVT MARK 1'!M15</f>
        <v>FT</v>
      </c>
      <c r="N15" s="10" t="str">
        <f>'PAVT MARK 1'!N15</f>
        <v>FT</v>
      </c>
      <c r="O15" s="10" t="str">
        <f>'PAVT MARK 1'!O15</f>
        <v>FT</v>
      </c>
      <c r="P15" s="10" t="str">
        <f>'PAVT MARK 1'!P15</f>
        <v>FT</v>
      </c>
      <c r="Q15" s="10" t="str">
        <f>'PAVT MARK 1'!Q15</f>
        <v>FT</v>
      </c>
      <c r="R15" s="10" t="str">
        <f>'PAVT MARK 1'!R15</f>
        <v>FT</v>
      </c>
      <c r="S15" s="10" t="str">
        <f>'PAVT MARK 1'!S15</f>
        <v>FT</v>
      </c>
      <c r="T15" s="10" t="str">
        <f>'PAVT MARK 1'!T15</f>
        <v>FT</v>
      </c>
      <c r="U15" s="10" t="str">
        <f>'PAVT MARK 1'!U15</f>
        <v>FT</v>
      </c>
      <c r="V15" s="10" t="str">
        <f>'PAVT MARK 1'!V15</f>
        <v>FT</v>
      </c>
      <c r="W15" s="10" t="str">
        <f>'PAVT MARK 1'!W15</f>
        <v>EACH</v>
      </c>
      <c r="X15" s="10" t="str">
        <f>'PAVT MARK 1'!X15</f>
        <v>EACH</v>
      </c>
      <c r="Y15" s="10" t="str">
        <f>'PAVT MARK 1'!Y15</f>
        <v>FT</v>
      </c>
      <c r="Z15" s="10" t="str">
        <f>'PAVT MARK 1'!Z15</f>
        <v>FT</v>
      </c>
      <c r="AA15" s="10">
        <f>'PAVT MARK 1'!AA15</f>
        <v>0</v>
      </c>
      <c r="AB15" s="10">
        <f>'PAVT MARK 1'!AB15</f>
        <v>0</v>
      </c>
      <c r="AC15" s="10">
        <f>'PAVT MARK 1'!AC15</f>
        <v>0</v>
      </c>
      <c r="AD15" s="10">
        <f>'PAVT MARK 1'!AD15</f>
        <v>0</v>
      </c>
      <c r="AE15" s="10">
        <f>'PAVT MARK 1'!AE15</f>
        <v>0</v>
      </c>
      <c r="AF15" s="10">
        <f>'PAVT MARK 1'!AF15</f>
        <v>0</v>
      </c>
      <c r="AG15" s="10">
        <f>'PAVT MARK 1'!AG15</f>
        <v>0</v>
      </c>
    </row>
    <row r="16" spans="2:33" ht="12.75" customHeight="1" x14ac:dyDescent="0.2">
      <c r="B16" s="13"/>
      <c r="C16" s="14"/>
      <c r="D16" s="1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22"/>
      <c r="Z16" s="22"/>
      <c r="AA16" s="22"/>
      <c r="AB16" s="22"/>
      <c r="AC16" s="22"/>
      <c r="AD16" s="22"/>
      <c r="AE16" s="22"/>
      <c r="AF16" s="22"/>
      <c r="AG16" s="22"/>
    </row>
    <row r="17" spans="2:33" ht="12.75" customHeight="1" x14ac:dyDescent="0.2">
      <c r="B17" s="37">
        <f>'[1]105596SHEETS'!$A$2645</f>
        <v>119</v>
      </c>
      <c r="C17" s="38" t="s">
        <v>299</v>
      </c>
      <c r="D17" s="40" t="s">
        <v>180</v>
      </c>
      <c r="E17" s="39">
        <v>20748</v>
      </c>
      <c r="F17" s="39"/>
      <c r="G17" s="37" t="s">
        <v>28</v>
      </c>
      <c r="H17" s="37"/>
      <c r="I17" s="37">
        <v>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19"/>
      <c r="Z17" s="19"/>
      <c r="AA17" s="19"/>
      <c r="AB17" s="19"/>
      <c r="AC17" s="19"/>
      <c r="AD17" s="19"/>
      <c r="AE17" s="19"/>
      <c r="AF17" s="19"/>
      <c r="AG17" s="19"/>
    </row>
    <row r="18" spans="2:33" ht="12.75" customHeight="1" x14ac:dyDescent="0.2">
      <c r="B18" s="37">
        <f>'[1]105596SHEETS'!$A$2645</f>
        <v>119</v>
      </c>
      <c r="C18" s="38" t="s">
        <v>279</v>
      </c>
      <c r="D18" s="40" t="s">
        <v>180</v>
      </c>
      <c r="E18" s="39">
        <v>20913</v>
      </c>
      <c r="F18" s="39"/>
      <c r="G18" s="37" t="s">
        <v>28</v>
      </c>
      <c r="H18" s="37"/>
      <c r="I18" s="37"/>
      <c r="J18" s="37">
        <v>1</v>
      </c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19"/>
      <c r="Z18" s="19"/>
      <c r="AA18" s="19"/>
      <c r="AB18" s="19"/>
      <c r="AC18" s="19"/>
      <c r="AD18" s="19"/>
      <c r="AE18" s="19"/>
      <c r="AF18" s="19"/>
      <c r="AG18" s="19"/>
    </row>
    <row r="19" spans="2:33" ht="12.75" customHeight="1" x14ac:dyDescent="0.2">
      <c r="B19" s="37">
        <f>'[1]105596SHEETS'!$A$2645</f>
        <v>119</v>
      </c>
      <c r="C19" s="38" t="s">
        <v>181</v>
      </c>
      <c r="D19" s="40" t="s">
        <v>180</v>
      </c>
      <c r="E19" s="39">
        <v>20756</v>
      </c>
      <c r="F19" s="39"/>
      <c r="G19" s="37" t="s">
        <v>28</v>
      </c>
      <c r="H19" s="37"/>
      <c r="I19" s="37"/>
      <c r="J19" s="19"/>
      <c r="K19" s="19"/>
      <c r="L19" s="37"/>
      <c r="M19" s="37"/>
      <c r="N19" s="37">
        <v>21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118"/>
      <c r="AD19" s="37"/>
      <c r="AE19" s="37"/>
      <c r="AF19" s="37"/>
      <c r="AG19" s="37"/>
    </row>
    <row r="20" spans="2:33" ht="12.75" customHeight="1" x14ac:dyDescent="0.2">
      <c r="B20" s="37">
        <f>'[1]105596SHEETS'!$A$2645</f>
        <v>119</v>
      </c>
      <c r="C20" s="37" t="s">
        <v>278</v>
      </c>
      <c r="D20" s="40" t="s">
        <v>180</v>
      </c>
      <c r="E20" s="39">
        <v>20898</v>
      </c>
      <c r="F20" s="39">
        <v>20953</v>
      </c>
      <c r="G20" s="37" t="s">
        <v>27</v>
      </c>
      <c r="H20" s="37"/>
      <c r="I20" s="37"/>
      <c r="J20" s="37"/>
      <c r="K20" s="37"/>
      <c r="L20" s="37"/>
      <c r="M20" s="37"/>
      <c r="N20" s="37"/>
      <c r="O20" s="37">
        <v>74</v>
      </c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118"/>
      <c r="AD20" s="37"/>
      <c r="AE20" s="37"/>
      <c r="AF20" s="37"/>
      <c r="AG20" s="37"/>
    </row>
    <row r="21" spans="2:33" ht="12.75" customHeight="1" x14ac:dyDescent="0.2">
      <c r="B21" s="37">
        <f>'[1]105596SHEETS'!$A$2645</f>
        <v>119</v>
      </c>
      <c r="C21" s="37" t="s">
        <v>182</v>
      </c>
      <c r="D21" s="40" t="s">
        <v>180</v>
      </c>
      <c r="E21" s="39">
        <v>20724</v>
      </c>
      <c r="F21" s="39">
        <v>20754</v>
      </c>
      <c r="G21" s="37" t="s">
        <v>27</v>
      </c>
      <c r="H21" s="37"/>
      <c r="I21" s="37"/>
      <c r="J21" s="37"/>
      <c r="K21" s="37"/>
      <c r="L21" s="37"/>
      <c r="M21" s="37"/>
      <c r="N21" s="37"/>
      <c r="O21" s="37">
        <v>25</v>
      </c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118"/>
      <c r="AD21" s="37"/>
      <c r="AE21" s="37"/>
      <c r="AF21" s="37"/>
      <c r="AG21" s="37"/>
    </row>
    <row r="22" spans="2:33" ht="12.75" customHeight="1" x14ac:dyDescent="0.2">
      <c r="B22" s="37">
        <f>'[1]105596SHEETS'!$A$2645</f>
        <v>119</v>
      </c>
      <c r="C22" s="38" t="s">
        <v>292</v>
      </c>
      <c r="D22" s="40" t="s">
        <v>180</v>
      </c>
      <c r="E22" s="17">
        <v>20908</v>
      </c>
      <c r="F22" s="39">
        <v>20955</v>
      </c>
      <c r="G22" s="37" t="s">
        <v>28</v>
      </c>
      <c r="H22" s="19"/>
      <c r="I22" s="19"/>
      <c r="J22" s="19"/>
      <c r="K22" s="19"/>
      <c r="L22" s="19"/>
      <c r="M22" s="19"/>
      <c r="N22" s="19"/>
      <c r="O22" s="19">
        <v>32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</row>
    <row r="23" spans="2:33" ht="12.75" customHeight="1" x14ac:dyDescent="0.2">
      <c r="B23" s="37">
        <f>'[1]105596SHEETS'!$A$2645</f>
        <v>119</v>
      </c>
      <c r="C23" s="38" t="s">
        <v>183</v>
      </c>
      <c r="D23" s="40" t="s">
        <v>180</v>
      </c>
      <c r="E23" s="39">
        <v>20634</v>
      </c>
      <c r="F23" s="39">
        <v>20740</v>
      </c>
      <c r="G23" s="37" t="s">
        <v>27</v>
      </c>
      <c r="H23" s="37"/>
      <c r="I23" s="37"/>
      <c r="J23" s="37"/>
      <c r="K23" s="37"/>
      <c r="L23" s="37"/>
      <c r="M23" s="37"/>
      <c r="N23" s="37"/>
      <c r="O23" s="37"/>
      <c r="P23" s="37"/>
      <c r="Q23" s="37">
        <f t="shared" ref="Q23:Q28" si="0">F23-E23</f>
        <v>106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118"/>
      <c r="AD23" s="37"/>
      <c r="AE23" s="37"/>
      <c r="AF23" s="37"/>
      <c r="AG23" s="37"/>
    </row>
    <row r="24" spans="2:33" ht="12.75" customHeight="1" x14ac:dyDescent="0.2">
      <c r="B24" s="37">
        <f>'[1]105596SHEETS'!$A$2645</f>
        <v>119</v>
      </c>
      <c r="C24" s="38" t="s">
        <v>184</v>
      </c>
      <c r="D24" s="40" t="s">
        <v>180</v>
      </c>
      <c r="E24" s="39">
        <v>20634</v>
      </c>
      <c r="F24" s="39">
        <v>20754</v>
      </c>
      <c r="G24" s="37" t="s">
        <v>27</v>
      </c>
      <c r="H24" s="37"/>
      <c r="I24" s="37"/>
      <c r="J24" s="37"/>
      <c r="K24" s="37"/>
      <c r="L24" s="37"/>
      <c r="M24" s="37"/>
      <c r="N24" s="37"/>
      <c r="O24" s="37"/>
      <c r="P24" s="37"/>
      <c r="Q24" s="37">
        <f t="shared" si="0"/>
        <v>120</v>
      </c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118"/>
      <c r="AD24" s="37"/>
      <c r="AE24" s="37"/>
      <c r="AF24" s="37"/>
      <c r="AG24" s="37"/>
    </row>
    <row r="25" spans="2:33" ht="12.75" customHeight="1" x14ac:dyDescent="0.2">
      <c r="B25" s="37">
        <f>'[1]105596SHEETS'!$A$2645</f>
        <v>119</v>
      </c>
      <c r="C25" s="38" t="s">
        <v>185</v>
      </c>
      <c r="D25" s="40" t="s">
        <v>180</v>
      </c>
      <c r="E25" s="39">
        <v>20634</v>
      </c>
      <c r="F25" s="39">
        <v>20654</v>
      </c>
      <c r="G25" s="37" t="s">
        <v>28</v>
      </c>
      <c r="H25" s="37"/>
      <c r="I25" s="37"/>
      <c r="J25" s="37"/>
      <c r="K25" s="37"/>
      <c r="L25" s="37"/>
      <c r="M25" s="37"/>
      <c r="N25" s="37"/>
      <c r="O25" s="37"/>
      <c r="P25" s="37"/>
      <c r="Q25" s="37">
        <f t="shared" si="0"/>
        <v>20</v>
      </c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118"/>
      <c r="AD25" s="37"/>
      <c r="AE25" s="37"/>
      <c r="AF25" s="37"/>
      <c r="AG25" s="37"/>
    </row>
    <row r="26" spans="2:33" ht="12.75" customHeight="1" x14ac:dyDescent="0.2">
      <c r="B26" s="37">
        <f>'[1]105596SHEETS'!$A$2645</f>
        <v>119</v>
      </c>
      <c r="C26" s="38" t="s">
        <v>186</v>
      </c>
      <c r="D26" s="40" t="s">
        <v>180</v>
      </c>
      <c r="E26" s="39">
        <v>20692</v>
      </c>
      <c r="F26" s="39">
        <v>20754</v>
      </c>
      <c r="G26" s="37" t="s">
        <v>28</v>
      </c>
      <c r="H26" s="37"/>
      <c r="I26" s="37"/>
      <c r="J26" s="37"/>
      <c r="K26" s="37"/>
      <c r="L26" s="37"/>
      <c r="M26" s="37"/>
      <c r="N26" s="37"/>
      <c r="O26" s="37"/>
      <c r="P26" s="37"/>
      <c r="Q26" s="37">
        <f t="shared" si="0"/>
        <v>62</v>
      </c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118"/>
      <c r="AD26" s="37"/>
      <c r="AE26" s="37"/>
      <c r="AF26" s="37"/>
      <c r="AG26" s="37"/>
    </row>
    <row r="27" spans="2:33" ht="12.75" customHeight="1" x14ac:dyDescent="0.2">
      <c r="B27" s="37">
        <f>'[1]105596SHEETS'!$A$2645</f>
        <v>119</v>
      </c>
      <c r="C27" s="38" t="s">
        <v>187</v>
      </c>
      <c r="D27" s="40" t="s">
        <v>180</v>
      </c>
      <c r="E27" s="39">
        <v>20898</v>
      </c>
      <c r="F27" s="39">
        <v>20955</v>
      </c>
      <c r="G27" s="37" t="s">
        <v>27</v>
      </c>
      <c r="H27" s="37"/>
      <c r="I27" s="37"/>
      <c r="J27" s="37"/>
      <c r="K27" s="37"/>
      <c r="L27" s="37"/>
      <c r="M27" s="37"/>
      <c r="N27" s="37"/>
      <c r="O27" s="37"/>
      <c r="P27" s="37"/>
      <c r="Q27" s="37">
        <f t="shared" si="0"/>
        <v>57</v>
      </c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118"/>
      <c r="AD27" s="37"/>
      <c r="AE27" s="37"/>
      <c r="AF27" s="37"/>
      <c r="AG27" s="37"/>
    </row>
    <row r="28" spans="2:33" ht="12.75" customHeight="1" x14ac:dyDescent="0.2">
      <c r="B28" s="37">
        <f>'[1]105596SHEETS'!$A$2645</f>
        <v>119</v>
      </c>
      <c r="C28" s="38" t="s">
        <v>188</v>
      </c>
      <c r="D28" s="40" t="s">
        <v>180</v>
      </c>
      <c r="E28" s="17">
        <v>20908</v>
      </c>
      <c r="F28" s="39">
        <v>20955</v>
      </c>
      <c r="G28" s="37" t="s">
        <v>28</v>
      </c>
      <c r="H28" s="37"/>
      <c r="I28" s="37"/>
      <c r="J28" s="37"/>
      <c r="K28" s="37"/>
      <c r="L28" s="37"/>
      <c r="M28" s="37"/>
      <c r="N28" s="37"/>
      <c r="O28" s="37"/>
      <c r="P28" s="37"/>
      <c r="Q28" s="37">
        <f t="shared" si="0"/>
        <v>47</v>
      </c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118"/>
      <c r="AD28" s="37"/>
      <c r="AE28" s="37"/>
      <c r="AF28" s="37"/>
      <c r="AG28" s="37"/>
    </row>
    <row r="29" spans="2:33" ht="14.1" customHeight="1" x14ac:dyDescent="0.2">
      <c r="B29" s="37">
        <f>'[1]105596SHEETS'!$A$2645</f>
        <v>119</v>
      </c>
      <c r="C29" s="38" t="s">
        <v>293</v>
      </c>
      <c r="D29" s="40" t="s">
        <v>180</v>
      </c>
      <c r="E29" s="39">
        <v>20753</v>
      </c>
      <c r="F29" s="39"/>
      <c r="G29" s="37" t="s">
        <v>28</v>
      </c>
      <c r="H29" s="37"/>
      <c r="I29" s="37"/>
      <c r="J29" s="19"/>
      <c r="K29" s="19">
        <v>1</v>
      </c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118"/>
      <c r="AD29" s="37"/>
      <c r="AE29" s="37"/>
      <c r="AF29" s="37"/>
      <c r="AG29" s="37"/>
    </row>
    <row r="30" spans="2:33" ht="12.75" customHeight="1" x14ac:dyDescent="0.2">
      <c r="B30" s="37">
        <f>'[1]105596SHEETS'!$A$2645</f>
        <v>119</v>
      </c>
      <c r="C30" s="38" t="s">
        <v>277</v>
      </c>
      <c r="D30" s="40" t="s">
        <v>180</v>
      </c>
      <c r="E30" s="39">
        <v>20898</v>
      </c>
      <c r="F30" s="39">
        <v>20955</v>
      </c>
      <c r="G30" s="37" t="s">
        <v>28</v>
      </c>
      <c r="H30" s="37"/>
      <c r="I30" s="37"/>
      <c r="J30" s="37"/>
      <c r="K30" s="37"/>
      <c r="L30" s="37"/>
      <c r="M30" s="37"/>
      <c r="N30" s="37"/>
      <c r="O30" s="37"/>
      <c r="P30" s="37"/>
      <c r="R30" s="37">
        <f>F30-E30</f>
        <v>57</v>
      </c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118"/>
      <c r="AD30" s="37"/>
      <c r="AE30" s="37"/>
      <c r="AF30" s="37"/>
      <c r="AG30" s="37"/>
    </row>
    <row r="31" spans="2:33" ht="12.75" customHeight="1" x14ac:dyDescent="0.2">
      <c r="B31" s="37">
        <f>'[1]105596SHEETS'!$A$2645</f>
        <v>119</v>
      </c>
      <c r="C31" s="38" t="s">
        <v>178</v>
      </c>
      <c r="D31" s="40" t="s">
        <v>180</v>
      </c>
      <c r="E31" s="39">
        <v>20735</v>
      </c>
      <c r="F31" s="39"/>
      <c r="G31" s="37" t="s">
        <v>27</v>
      </c>
      <c r="H31" s="37"/>
      <c r="I31" s="37">
        <v>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19"/>
      <c r="Z31" s="19"/>
      <c r="AA31" s="19"/>
      <c r="AB31" s="19"/>
      <c r="AC31" s="19"/>
      <c r="AD31" s="19"/>
      <c r="AE31" s="19"/>
      <c r="AF31" s="19"/>
      <c r="AG31" s="19"/>
    </row>
    <row r="32" spans="2:33" ht="12.75" customHeight="1" x14ac:dyDescent="0.2">
      <c r="B32" s="37">
        <f>'[1]105596SHEETS'!$A$2645</f>
        <v>119</v>
      </c>
      <c r="C32" s="37" t="s">
        <v>297</v>
      </c>
      <c r="D32" s="40" t="s">
        <v>180</v>
      </c>
      <c r="E32" s="39">
        <v>20654</v>
      </c>
      <c r="F32" s="39">
        <v>20754</v>
      </c>
      <c r="G32" s="37" t="s">
        <v>28</v>
      </c>
      <c r="H32" s="37"/>
      <c r="I32" s="37"/>
      <c r="J32" s="37"/>
      <c r="K32" s="37"/>
      <c r="L32" s="37">
        <f>F32-E32</f>
        <v>100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118"/>
      <c r="AD32" s="37"/>
      <c r="AE32" s="37"/>
      <c r="AF32" s="37"/>
      <c r="AG32" s="37"/>
    </row>
    <row r="33" spans="2:33" ht="12.75" customHeight="1" x14ac:dyDescent="0.2">
      <c r="B33" s="37"/>
      <c r="C33" s="38"/>
      <c r="D33" s="40"/>
      <c r="E33" s="39"/>
      <c r="F33" s="39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118"/>
      <c r="AD33" s="37"/>
      <c r="AE33" s="37"/>
      <c r="AF33" s="37"/>
      <c r="AG33" s="37"/>
    </row>
    <row r="34" spans="2:33" ht="12.75" customHeight="1" x14ac:dyDescent="0.2">
      <c r="B34" s="37">
        <f>'[1]105596SHEETS'!$A$2646</f>
        <v>120</v>
      </c>
      <c r="C34" s="37" t="s">
        <v>190</v>
      </c>
      <c r="D34" s="40" t="s">
        <v>141</v>
      </c>
      <c r="E34" s="39">
        <v>15268</v>
      </c>
      <c r="F34" s="39"/>
      <c r="G34" s="37" t="s">
        <v>30</v>
      </c>
      <c r="H34" s="37">
        <v>1</v>
      </c>
      <c r="I34" s="37"/>
      <c r="J34" s="19"/>
      <c r="K34" s="19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118"/>
      <c r="AD34" s="37"/>
      <c r="AE34" s="37"/>
      <c r="AF34" s="37"/>
      <c r="AG34" s="37"/>
    </row>
    <row r="35" spans="2:33" ht="12.75" customHeight="1" x14ac:dyDescent="0.2">
      <c r="B35" s="37">
        <f>'[1]105596SHEETS'!$A$2646</f>
        <v>120</v>
      </c>
      <c r="C35" s="37" t="s">
        <v>191</v>
      </c>
      <c r="D35" s="40" t="s">
        <v>141</v>
      </c>
      <c r="E35" s="39">
        <v>15309</v>
      </c>
      <c r="F35" s="39"/>
      <c r="G35" s="37" t="s">
        <v>30</v>
      </c>
      <c r="H35" s="37">
        <v>1</v>
      </c>
      <c r="I35" s="37"/>
      <c r="J35" s="19"/>
      <c r="K35" s="19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118"/>
      <c r="AD35" s="37"/>
      <c r="AE35" s="37"/>
      <c r="AF35" s="37"/>
      <c r="AG35" s="37"/>
    </row>
    <row r="36" spans="2:33" ht="12.75" customHeight="1" x14ac:dyDescent="0.2">
      <c r="B36" s="37">
        <f>'[1]105596SHEETS'!$A$2646</f>
        <v>120</v>
      </c>
      <c r="C36" s="57" t="s">
        <v>192</v>
      </c>
      <c r="D36" s="40" t="s">
        <v>141</v>
      </c>
      <c r="E36" s="39">
        <v>15347</v>
      </c>
      <c r="F36" s="39"/>
      <c r="G36" s="37" t="s">
        <v>30</v>
      </c>
      <c r="H36" s="37">
        <v>1</v>
      </c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118"/>
      <c r="AD36" s="37"/>
      <c r="AE36" s="37"/>
      <c r="AF36" s="37"/>
      <c r="AG36" s="37"/>
    </row>
    <row r="37" spans="2:33" ht="12.75" customHeight="1" x14ac:dyDescent="0.2">
      <c r="B37" s="37">
        <f>'[1]105596SHEETS'!$A$2646</f>
        <v>120</v>
      </c>
      <c r="C37" s="57" t="s">
        <v>193</v>
      </c>
      <c r="D37" s="40" t="s">
        <v>141</v>
      </c>
      <c r="E37" s="39">
        <v>15238</v>
      </c>
      <c r="F37" s="39">
        <v>15370</v>
      </c>
      <c r="G37" s="37" t="s">
        <v>27</v>
      </c>
      <c r="H37" s="37"/>
      <c r="I37" s="37"/>
      <c r="J37" s="37"/>
      <c r="K37" s="37"/>
      <c r="L37" s="37"/>
      <c r="M37" s="37">
        <f>F37-E37</f>
        <v>132</v>
      </c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118"/>
      <c r="AD37" s="37"/>
      <c r="AE37" s="37"/>
      <c r="AF37" s="37"/>
      <c r="AG37" s="37"/>
    </row>
    <row r="38" spans="2:33" ht="12.75" customHeight="1" x14ac:dyDescent="0.2">
      <c r="B38" s="37">
        <f>'[1]105596SHEETS'!$A$2646</f>
        <v>120</v>
      </c>
      <c r="C38" s="57" t="s">
        <v>194</v>
      </c>
      <c r="D38" s="40" t="s">
        <v>141</v>
      </c>
      <c r="E38" s="39">
        <v>15236</v>
      </c>
      <c r="F38" s="39"/>
      <c r="G38" s="37" t="s">
        <v>29</v>
      </c>
      <c r="H38" s="37"/>
      <c r="I38" s="37"/>
      <c r="J38" s="37"/>
      <c r="K38" s="37"/>
      <c r="L38" s="37"/>
      <c r="M38" s="37"/>
      <c r="N38" s="37">
        <v>32</v>
      </c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118"/>
      <c r="AD38" s="37"/>
      <c r="AE38" s="37"/>
      <c r="AF38" s="37"/>
      <c r="AG38" s="37"/>
    </row>
    <row r="39" spans="2:33" ht="12.75" customHeight="1" x14ac:dyDescent="0.2">
      <c r="B39" s="37">
        <f>'[1]105596SHEETS'!$A$2646</f>
        <v>120</v>
      </c>
      <c r="C39" s="57" t="s">
        <v>195</v>
      </c>
      <c r="D39" s="40" t="s">
        <v>141</v>
      </c>
      <c r="E39" s="39">
        <v>15238</v>
      </c>
      <c r="F39" s="39">
        <v>15400</v>
      </c>
      <c r="G39" s="37" t="s">
        <v>27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>
        <f>F39-E39</f>
        <v>162</v>
      </c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118"/>
      <c r="AD39" s="37"/>
      <c r="AE39" s="37"/>
      <c r="AF39" s="37"/>
      <c r="AG39" s="37"/>
    </row>
    <row r="40" spans="2:33" ht="12.75" customHeight="1" x14ac:dyDescent="0.2">
      <c r="B40" s="37">
        <f>'[1]105596SHEETS'!$A$2646</f>
        <v>120</v>
      </c>
      <c r="C40" s="57" t="s">
        <v>196</v>
      </c>
      <c r="D40" s="40" t="s">
        <v>141</v>
      </c>
      <c r="E40" s="39">
        <v>15238</v>
      </c>
      <c r="F40" s="39">
        <v>15400</v>
      </c>
      <c r="G40" s="37" t="s">
        <v>28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>
        <f>F40-E40</f>
        <v>162</v>
      </c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118"/>
      <c r="AD40" s="37"/>
      <c r="AE40" s="37"/>
      <c r="AF40" s="37"/>
      <c r="AG40" s="37"/>
    </row>
    <row r="41" spans="2:33" ht="12.75" customHeight="1" x14ac:dyDescent="0.2">
      <c r="B41" s="37">
        <f>'[1]105596SHEETS'!$A$2646</f>
        <v>120</v>
      </c>
      <c r="C41" s="57" t="s">
        <v>197</v>
      </c>
      <c r="D41" s="40" t="s">
        <v>141</v>
      </c>
      <c r="E41" s="39">
        <v>15238</v>
      </c>
      <c r="F41" s="39">
        <v>15400</v>
      </c>
      <c r="G41" s="37" t="s">
        <v>28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>
        <f>F41-E41</f>
        <v>162</v>
      </c>
      <c r="T41" s="37"/>
      <c r="U41" s="37"/>
      <c r="V41" s="37"/>
      <c r="W41" s="37"/>
      <c r="X41" s="37"/>
      <c r="Y41" s="37"/>
      <c r="Z41" s="37"/>
      <c r="AA41" s="37"/>
      <c r="AB41" s="37"/>
      <c r="AC41" s="118"/>
      <c r="AD41" s="37"/>
      <c r="AE41" s="37"/>
      <c r="AF41" s="37"/>
      <c r="AG41" s="37"/>
    </row>
    <row r="42" spans="2:33" ht="12.75" customHeight="1" x14ac:dyDescent="0.2">
      <c r="B42" s="37">
        <f>'[1]105596SHEETS'!$A$2646</f>
        <v>120</v>
      </c>
      <c r="C42" s="57" t="s">
        <v>198</v>
      </c>
      <c r="D42" s="40" t="s">
        <v>141</v>
      </c>
      <c r="E42" s="39">
        <v>15050</v>
      </c>
      <c r="F42" s="39">
        <v>15105</v>
      </c>
      <c r="G42" s="37" t="s">
        <v>28</v>
      </c>
      <c r="H42" s="37"/>
      <c r="I42" s="37"/>
      <c r="J42" s="19"/>
      <c r="K42" s="19"/>
      <c r="L42" s="37"/>
      <c r="M42" s="37"/>
      <c r="N42" s="37"/>
      <c r="O42" s="37"/>
      <c r="P42" s="37"/>
      <c r="Q42" s="37"/>
      <c r="R42" s="37"/>
      <c r="S42" s="37"/>
      <c r="T42" s="37">
        <f>F42-E42</f>
        <v>55</v>
      </c>
      <c r="U42" s="37"/>
      <c r="V42" s="37"/>
      <c r="W42" s="37"/>
      <c r="X42" s="37"/>
      <c r="Y42" s="37"/>
      <c r="Z42" s="37"/>
      <c r="AA42" s="37"/>
      <c r="AB42" s="37"/>
      <c r="AC42" s="118"/>
      <c r="AD42" s="37"/>
      <c r="AE42" s="37"/>
      <c r="AF42" s="37"/>
      <c r="AG42" s="37"/>
    </row>
    <row r="43" spans="2:33" ht="12.75" customHeight="1" x14ac:dyDescent="0.2">
      <c r="B43" s="37">
        <f>'[1]105596SHEETS'!$A$2646</f>
        <v>120</v>
      </c>
      <c r="C43" s="57" t="s">
        <v>199</v>
      </c>
      <c r="D43" s="40" t="s">
        <v>141</v>
      </c>
      <c r="E43" s="39">
        <v>15050</v>
      </c>
      <c r="F43" s="39">
        <v>15105</v>
      </c>
      <c r="G43" s="37" t="s">
        <v>28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>
        <f>F43-E43</f>
        <v>55</v>
      </c>
      <c r="V43" s="37"/>
      <c r="W43" s="37"/>
      <c r="X43" s="37"/>
      <c r="Y43" s="37"/>
      <c r="Z43" s="37"/>
      <c r="AA43" s="37"/>
      <c r="AB43" s="37"/>
      <c r="AC43" s="118"/>
      <c r="AD43" s="37"/>
      <c r="AE43" s="37"/>
      <c r="AF43" s="37"/>
      <c r="AG43" s="37"/>
    </row>
    <row r="44" spans="2:33" ht="12.75" customHeight="1" x14ac:dyDescent="0.2">
      <c r="B44" s="37">
        <f>'[1]105596SHEETS'!$A$2646</f>
        <v>120</v>
      </c>
      <c r="C44" s="57" t="s">
        <v>201</v>
      </c>
      <c r="D44" s="40" t="s">
        <v>141</v>
      </c>
      <c r="E44" s="39">
        <v>15050</v>
      </c>
      <c r="F44" s="39">
        <v>15102</v>
      </c>
      <c r="G44" s="37" t="s">
        <v>27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>
        <f>F44-E44</f>
        <v>52</v>
      </c>
      <c r="W44" s="37"/>
      <c r="X44" s="37"/>
      <c r="Y44" s="37"/>
      <c r="Z44" s="37"/>
      <c r="AA44" s="37"/>
      <c r="AB44" s="37"/>
      <c r="AC44" s="118"/>
      <c r="AD44" s="37"/>
      <c r="AE44" s="37"/>
      <c r="AF44" s="37"/>
      <c r="AG44" s="37"/>
    </row>
    <row r="45" spans="2:33" ht="12.75" customHeight="1" x14ac:dyDescent="0.2">
      <c r="B45" s="37">
        <f>'[1]105596SHEETS'!$A$2646</f>
        <v>120</v>
      </c>
      <c r="C45" s="38" t="s">
        <v>200</v>
      </c>
      <c r="D45" s="40" t="s">
        <v>141</v>
      </c>
      <c r="E45" s="39">
        <v>15050</v>
      </c>
      <c r="F45" s="39">
        <v>15105</v>
      </c>
      <c r="G45" s="37" t="s">
        <v>28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>
        <f>F45-E45</f>
        <v>55</v>
      </c>
      <c r="W45" s="37"/>
      <c r="X45" s="37"/>
      <c r="Y45" s="37"/>
      <c r="Z45" s="37"/>
      <c r="AA45" s="37"/>
      <c r="AB45" s="37"/>
      <c r="AC45" s="118"/>
      <c r="AD45" s="37"/>
      <c r="AE45" s="37"/>
      <c r="AF45" s="37"/>
      <c r="AG45" s="37"/>
    </row>
    <row r="46" spans="2:33" ht="12.75" customHeight="1" x14ac:dyDescent="0.2">
      <c r="B46" s="37">
        <f>'[1]105596SHEETS'!$A$2646</f>
        <v>120</v>
      </c>
      <c r="C46" s="38" t="s">
        <v>202</v>
      </c>
      <c r="D46" s="40" t="s">
        <v>141</v>
      </c>
      <c r="E46" s="39">
        <v>15079</v>
      </c>
      <c r="F46" s="39"/>
      <c r="G46" s="37" t="s">
        <v>30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>
        <v>1</v>
      </c>
      <c r="X46" s="37"/>
      <c r="Y46" s="37"/>
      <c r="Z46" s="37"/>
      <c r="AA46" s="37"/>
      <c r="AB46" s="37"/>
      <c r="AC46" s="118"/>
      <c r="AD46" s="37"/>
      <c r="AE46" s="37"/>
      <c r="AF46" s="37"/>
      <c r="AG46" s="37"/>
    </row>
    <row r="47" spans="2:33" ht="12.75" customHeight="1" x14ac:dyDescent="0.2">
      <c r="B47" s="37">
        <f>'[1]105596SHEETS'!$A$2646</f>
        <v>120</v>
      </c>
      <c r="C47" s="38" t="s">
        <v>203</v>
      </c>
      <c r="D47" s="40" t="s">
        <v>141</v>
      </c>
      <c r="E47" s="39">
        <v>15075</v>
      </c>
      <c r="F47" s="39"/>
      <c r="G47" s="37" t="s">
        <v>28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>
        <v>1</v>
      </c>
      <c r="X47" s="37"/>
      <c r="Y47" s="37"/>
      <c r="Z47" s="37"/>
      <c r="AA47" s="37"/>
      <c r="AB47" s="37"/>
      <c r="AC47" s="118"/>
      <c r="AD47" s="37"/>
      <c r="AE47" s="37"/>
      <c r="AF47" s="37"/>
      <c r="AG47" s="37"/>
    </row>
    <row r="48" spans="2:33" ht="12.75" customHeight="1" x14ac:dyDescent="0.2">
      <c r="B48" s="37">
        <f>'[1]105596SHEETS'!$A$2646</f>
        <v>120</v>
      </c>
      <c r="C48" s="38" t="s">
        <v>204</v>
      </c>
      <c r="D48" s="40" t="s">
        <v>141</v>
      </c>
      <c r="E48" s="39">
        <v>15075</v>
      </c>
      <c r="F48" s="39"/>
      <c r="G48" s="37" t="s">
        <v>28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>
        <v>1</v>
      </c>
      <c r="X48" s="37"/>
      <c r="Y48" s="37"/>
      <c r="Z48" s="37"/>
      <c r="AA48" s="37"/>
      <c r="AB48" s="37"/>
      <c r="AC48" s="118"/>
      <c r="AD48" s="37"/>
      <c r="AE48" s="37"/>
      <c r="AF48" s="37"/>
      <c r="AG48" s="37"/>
    </row>
    <row r="49" spans="2:33" ht="12.75" customHeight="1" x14ac:dyDescent="0.2">
      <c r="B49" s="37">
        <f>'[1]105596SHEETS'!$A$2646</f>
        <v>120</v>
      </c>
      <c r="C49" s="38" t="s">
        <v>205</v>
      </c>
      <c r="D49" s="40" t="s">
        <v>141</v>
      </c>
      <c r="E49" s="39">
        <v>15053</v>
      </c>
      <c r="F49" s="39"/>
      <c r="G49" s="37" t="s">
        <v>27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>
        <v>1</v>
      </c>
      <c r="Y49" s="37"/>
      <c r="Z49" s="37"/>
      <c r="AA49" s="37"/>
      <c r="AB49" s="37"/>
      <c r="AC49" s="118"/>
      <c r="AD49" s="37"/>
      <c r="AE49" s="37"/>
      <c r="AF49" s="37"/>
      <c r="AG49" s="37"/>
    </row>
    <row r="50" spans="2:33" ht="12.75" customHeight="1" x14ac:dyDescent="0.2">
      <c r="B50" s="37">
        <f>'[1]105596SHEETS'!$A$2646</f>
        <v>120</v>
      </c>
      <c r="C50" s="38" t="s">
        <v>207</v>
      </c>
      <c r="D50" s="40" t="s">
        <v>141</v>
      </c>
      <c r="E50" s="39">
        <v>15132</v>
      </c>
      <c r="F50" s="39"/>
      <c r="G50" s="37" t="s">
        <v>29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>
        <v>126</v>
      </c>
      <c r="Z50" s="37"/>
      <c r="AA50" s="37"/>
      <c r="AB50" s="37"/>
      <c r="AC50" s="118"/>
      <c r="AD50" s="37"/>
      <c r="AE50" s="37"/>
      <c r="AF50" s="37"/>
      <c r="AG50" s="37"/>
    </row>
    <row r="51" spans="2:33" ht="12.75" customHeight="1" x14ac:dyDescent="0.2">
      <c r="B51" s="37">
        <f>'[1]105596SHEETS'!$A$2646</f>
        <v>120</v>
      </c>
      <c r="C51" s="38" t="s">
        <v>206</v>
      </c>
      <c r="D51" s="40" t="s">
        <v>141</v>
      </c>
      <c r="E51" s="39">
        <v>15107</v>
      </c>
      <c r="F51" s="39"/>
      <c r="G51" s="37" t="s">
        <v>28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>
        <v>23</v>
      </c>
      <c r="AA51" s="37"/>
      <c r="AB51" s="37"/>
      <c r="AC51" s="118"/>
      <c r="AD51" s="37"/>
      <c r="AE51" s="37"/>
      <c r="AF51" s="37"/>
      <c r="AG51" s="37"/>
    </row>
    <row r="52" spans="2:33" ht="12.75" customHeight="1" x14ac:dyDescent="0.2">
      <c r="B52" s="37">
        <f>'[1]105596SHEETS'!$A$2646</f>
        <v>120</v>
      </c>
      <c r="C52" s="37" t="s">
        <v>179</v>
      </c>
      <c r="D52" s="40" t="s">
        <v>99</v>
      </c>
      <c r="E52" s="39">
        <v>2307</v>
      </c>
      <c r="F52" s="39"/>
      <c r="G52" s="37" t="s">
        <v>27</v>
      </c>
      <c r="H52" s="37"/>
      <c r="I52" s="37">
        <v>1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118"/>
      <c r="AD52" s="37"/>
      <c r="AE52" s="37"/>
      <c r="AF52" s="37"/>
      <c r="AG52" s="37"/>
    </row>
    <row r="53" spans="2:33" ht="12.75" customHeight="1" x14ac:dyDescent="0.2">
      <c r="B53" s="37">
        <f>'[1]105596SHEETS'!$A$2646</f>
        <v>120</v>
      </c>
      <c r="C53" s="37" t="s">
        <v>208</v>
      </c>
      <c r="D53" s="40" t="s">
        <v>99</v>
      </c>
      <c r="E53" s="39">
        <v>2487</v>
      </c>
      <c r="F53" s="39"/>
      <c r="G53" s="37" t="s">
        <v>27</v>
      </c>
      <c r="H53" s="37"/>
      <c r="I53" s="37">
        <v>1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118"/>
      <c r="AD53" s="37"/>
      <c r="AE53" s="37"/>
      <c r="AF53" s="37"/>
      <c r="AG53" s="37"/>
    </row>
    <row r="54" spans="2:33" ht="12.75" customHeight="1" x14ac:dyDescent="0.2">
      <c r="B54" s="37">
        <f>'[1]105596SHEETS'!$A$2646</f>
        <v>120</v>
      </c>
      <c r="C54" s="37" t="s">
        <v>209</v>
      </c>
      <c r="D54" s="40" t="s">
        <v>99</v>
      </c>
      <c r="E54" s="39">
        <v>2300</v>
      </c>
      <c r="F54" s="39">
        <v>2320</v>
      </c>
      <c r="G54" s="37" t="s">
        <v>27</v>
      </c>
      <c r="H54" s="37"/>
      <c r="I54" s="37"/>
      <c r="J54" s="37"/>
      <c r="K54" s="37"/>
      <c r="L54" s="37">
        <f>F54-E54</f>
        <v>20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118"/>
      <c r="AD54" s="37"/>
      <c r="AE54" s="37"/>
      <c r="AF54" s="37"/>
      <c r="AG54" s="37"/>
    </row>
    <row r="55" spans="2:33" ht="12.75" customHeight="1" x14ac:dyDescent="0.2">
      <c r="B55" s="37">
        <f>'[1]105596SHEETS'!$A$2646</f>
        <v>120</v>
      </c>
      <c r="C55" s="38" t="s">
        <v>210</v>
      </c>
      <c r="D55" s="40" t="s">
        <v>99</v>
      </c>
      <c r="E55" s="39">
        <v>2300</v>
      </c>
      <c r="F55" s="39">
        <v>2320</v>
      </c>
      <c r="G55" s="37" t="s">
        <v>28</v>
      </c>
      <c r="H55" s="37"/>
      <c r="I55" s="37"/>
      <c r="J55" s="37"/>
      <c r="K55" s="37"/>
      <c r="L55" s="37"/>
      <c r="M55" s="37">
        <f>F55-E55</f>
        <v>20</v>
      </c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118"/>
      <c r="AD55" s="37"/>
      <c r="AE55" s="37"/>
      <c r="AF55" s="37"/>
      <c r="AG55" s="37"/>
    </row>
    <row r="56" spans="2:33" ht="12.75" customHeight="1" x14ac:dyDescent="0.2">
      <c r="B56" s="37">
        <f>'[1]105596SHEETS'!$A$2646</f>
        <v>120</v>
      </c>
      <c r="C56" s="38" t="s">
        <v>211</v>
      </c>
      <c r="D56" s="40" t="s">
        <v>99</v>
      </c>
      <c r="E56" s="39">
        <v>2322</v>
      </c>
      <c r="F56" s="39"/>
      <c r="G56" s="37" t="s">
        <v>29</v>
      </c>
      <c r="H56" s="37"/>
      <c r="I56" s="37"/>
      <c r="J56" s="37"/>
      <c r="K56" s="37"/>
      <c r="L56" s="37"/>
      <c r="M56" s="37"/>
      <c r="N56" s="37">
        <v>40</v>
      </c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118"/>
      <c r="AD56" s="37"/>
      <c r="AE56" s="37"/>
      <c r="AF56" s="37"/>
      <c r="AG56" s="37"/>
    </row>
    <row r="57" spans="2:33" ht="12.75" customHeight="1" x14ac:dyDescent="0.2">
      <c r="B57" s="37">
        <f>'[1]105596SHEETS'!$A$2646</f>
        <v>120</v>
      </c>
      <c r="C57" s="38" t="s">
        <v>212</v>
      </c>
      <c r="D57" s="40" t="s">
        <v>99</v>
      </c>
      <c r="E57" s="39">
        <v>2467</v>
      </c>
      <c r="F57" s="39">
        <v>2475</v>
      </c>
      <c r="G57" s="37" t="s">
        <v>28</v>
      </c>
      <c r="H57" s="37"/>
      <c r="I57" s="37"/>
      <c r="J57" s="19"/>
      <c r="K57" s="19"/>
      <c r="L57" s="37"/>
      <c r="M57" s="37"/>
      <c r="N57" s="37"/>
      <c r="O57" s="37">
        <v>23</v>
      </c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118"/>
      <c r="AD57" s="37"/>
      <c r="AE57" s="37"/>
      <c r="AF57" s="37"/>
      <c r="AG57" s="37"/>
    </row>
    <row r="58" spans="2:33" ht="12.75" customHeight="1" x14ac:dyDescent="0.2">
      <c r="B58" s="37">
        <f>'[1]105596SHEETS'!$A$2646</f>
        <v>120</v>
      </c>
      <c r="C58" s="38" t="s">
        <v>214</v>
      </c>
      <c r="D58" s="40" t="s">
        <v>99</v>
      </c>
      <c r="E58" s="39">
        <v>2472</v>
      </c>
      <c r="F58" s="39">
        <v>2600</v>
      </c>
      <c r="G58" s="37" t="s">
        <v>27</v>
      </c>
      <c r="H58" s="37"/>
      <c r="I58" s="37"/>
      <c r="J58" s="37"/>
      <c r="K58" s="37"/>
      <c r="L58" s="37"/>
      <c r="M58" s="37"/>
      <c r="N58" s="37"/>
      <c r="O58" s="37">
        <v>33</v>
      </c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118"/>
      <c r="AD58" s="37"/>
      <c r="AE58" s="37"/>
      <c r="AF58" s="37"/>
      <c r="AG58" s="37"/>
    </row>
    <row r="59" spans="2:33" ht="12.75" customHeight="1" x14ac:dyDescent="0.2">
      <c r="B59" s="37">
        <f>'[1]105596SHEETS'!$A$2646</f>
        <v>120</v>
      </c>
      <c r="C59" s="38" t="s">
        <v>213</v>
      </c>
      <c r="D59" s="40" t="s">
        <v>99</v>
      </c>
      <c r="E59" s="39">
        <v>2600</v>
      </c>
      <c r="F59" s="39">
        <v>2650</v>
      </c>
      <c r="G59" s="37" t="s">
        <v>28</v>
      </c>
      <c r="H59" s="37"/>
      <c r="I59" s="37"/>
      <c r="J59" s="37"/>
      <c r="K59" s="37"/>
      <c r="L59" s="16"/>
      <c r="M59" s="37"/>
      <c r="N59" s="37"/>
      <c r="O59" s="37">
        <v>49</v>
      </c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118"/>
      <c r="AD59" s="37"/>
      <c r="AE59" s="37"/>
      <c r="AF59" s="37"/>
      <c r="AG59" s="37"/>
    </row>
    <row r="60" spans="2:33" ht="12.75" customHeight="1" x14ac:dyDescent="0.2">
      <c r="B60" s="37">
        <f>'[1]105596SHEETS'!$A$2646</f>
        <v>120</v>
      </c>
      <c r="C60" s="38" t="s">
        <v>250</v>
      </c>
      <c r="D60" s="40" t="s">
        <v>99</v>
      </c>
      <c r="E60" s="39">
        <v>2300</v>
      </c>
      <c r="F60" s="39">
        <v>2308</v>
      </c>
      <c r="G60" s="37" t="s">
        <v>27</v>
      </c>
      <c r="H60" s="37"/>
      <c r="I60" s="37"/>
      <c r="J60" s="19"/>
      <c r="K60" s="19"/>
      <c r="L60" s="37"/>
      <c r="M60" s="37"/>
      <c r="N60" s="37"/>
      <c r="O60" s="37"/>
      <c r="P60" s="37"/>
      <c r="Q60" s="37">
        <f>F60-E60</f>
        <v>8</v>
      </c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118"/>
      <c r="AD60" s="37"/>
      <c r="AE60" s="37"/>
      <c r="AF60" s="37"/>
      <c r="AG60" s="37"/>
    </row>
    <row r="61" spans="2:33" ht="12.75" x14ac:dyDescent="0.2">
      <c r="B61" s="37">
        <f>'[1]105596SHEETS'!$A$2646</f>
        <v>120</v>
      </c>
      <c r="C61" s="38" t="s">
        <v>215</v>
      </c>
      <c r="D61" s="40" t="s">
        <v>99</v>
      </c>
      <c r="E61" s="39">
        <v>2467</v>
      </c>
      <c r="F61" s="39">
        <v>2650</v>
      </c>
      <c r="G61" s="37" t="s">
        <v>27</v>
      </c>
      <c r="H61" s="37"/>
      <c r="I61" s="37"/>
      <c r="J61" s="19"/>
      <c r="K61" s="19"/>
      <c r="L61" s="37"/>
      <c r="M61" s="37"/>
      <c r="N61" s="37"/>
      <c r="O61" s="37"/>
      <c r="P61" s="37"/>
      <c r="Q61" s="37">
        <f>F61-E61</f>
        <v>183</v>
      </c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118"/>
      <c r="AD61" s="37"/>
      <c r="AE61" s="37"/>
      <c r="AF61" s="37"/>
      <c r="AG61" s="37"/>
    </row>
    <row r="62" spans="2:33" ht="12.75" customHeight="1" x14ac:dyDescent="0.2">
      <c r="B62" s="37">
        <f>'[1]105596SHEETS'!$A$2646</f>
        <v>120</v>
      </c>
      <c r="C62" s="38" t="s">
        <v>216</v>
      </c>
      <c r="D62" s="40" t="s">
        <v>99</v>
      </c>
      <c r="E62" s="39">
        <v>2472</v>
      </c>
      <c r="F62" s="39">
        <v>2600</v>
      </c>
      <c r="G62" s="37" t="s">
        <v>27</v>
      </c>
      <c r="H62" s="37"/>
      <c r="I62" s="37"/>
      <c r="J62" s="37"/>
      <c r="K62" s="37"/>
      <c r="L62" s="37"/>
      <c r="M62" s="37"/>
      <c r="N62" s="37"/>
      <c r="O62" s="37"/>
      <c r="P62" s="37"/>
      <c r="Q62" s="37">
        <f>F62-E62</f>
        <v>128</v>
      </c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118"/>
      <c r="AD62" s="37"/>
      <c r="AE62" s="37"/>
      <c r="AF62" s="37"/>
      <c r="AG62" s="37"/>
    </row>
    <row r="63" spans="2:33" ht="14.1" customHeight="1" x14ac:dyDescent="0.2">
      <c r="B63" s="37">
        <f>'[1]105596SHEETS'!$A$2646</f>
        <v>120</v>
      </c>
      <c r="C63" s="38" t="s">
        <v>217</v>
      </c>
      <c r="D63" s="40" t="s">
        <v>99</v>
      </c>
      <c r="E63" s="39">
        <v>2467</v>
      </c>
      <c r="F63" s="39">
        <v>2650</v>
      </c>
      <c r="G63" s="37" t="s">
        <v>28</v>
      </c>
      <c r="H63" s="37"/>
      <c r="I63" s="37"/>
      <c r="J63" s="37"/>
      <c r="K63" s="37"/>
      <c r="L63" s="37"/>
      <c r="M63" s="37"/>
      <c r="N63" s="37"/>
      <c r="O63" s="37"/>
      <c r="P63" s="37"/>
      <c r="Q63" s="37">
        <f>F63-E63</f>
        <v>183</v>
      </c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118"/>
      <c r="AD63" s="37"/>
      <c r="AE63" s="37"/>
      <c r="AF63" s="37"/>
      <c r="AG63" s="37"/>
    </row>
    <row r="64" spans="2:33" ht="14.1" customHeight="1" x14ac:dyDescent="0.2">
      <c r="B64" s="37">
        <f>'[1]105596SHEETS'!$A$2646</f>
        <v>120</v>
      </c>
      <c r="C64" s="38" t="s">
        <v>218</v>
      </c>
      <c r="D64" s="40" t="s">
        <v>99</v>
      </c>
      <c r="E64" s="39">
        <v>2300</v>
      </c>
      <c r="F64" s="39">
        <v>2320</v>
      </c>
      <c r="G64" s="37" t="s">
        <v>27</v>
      </c>
      <c r="H64" s="37"/>
      <c r="I64" s="37"/>
      <c r="J64" s="37"/>
      <c r="K64" s="37"/>
      <c r="L64" s="16"/>
      <c r="M64" s="37"/>
      <c r="N64" s="37"/>
      <c r="O64" s="37"/>
      <c r="P64" s="37"/>
      <c r="Q64" s="37"/>
      <c r="R64" s="37">
        <f>F64-E64</f>
        <v>20</v>
      </c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118"/>
      <c r="AD64" s="37"/>
      <c r="AE64" s="37"/>
      <c r="AF64" s="37"/>
      <c r="AG64" s="37"/>
    </row>
    <row r="65" spans="1:33" ht="14.1" customHeight="1" x14ac:dyDescent="0.2">
      <c r="B65" s="37">
        <f>'[1]105596SHEETS'!$A$2646</f>
        <v>120</v>
      </c>
      <c r="C65" s="38" t="s">
        <v>219</v>
      </c>
      <c r="D65" s="40" t="s">
        <v>99</v>
      </c>
      <c r="E65" s="39">
        <v>2467</v>
      </c>
      <c r="F65" s="39">
        <v>2650</v>
      </c>
      <c r="G65" s="37" t="s">
        <v>27</v>
      </c>
      <c r="H65" s="37"/>
      <c r="I65" s="37"/>
      <c r="J65" s="19"/>
      <c r="K65" s="19"/>
      <c r="L65" s="37"/>
      <c r="M65" s="37"/>
      <c r="N65" s="37"/>
      <c r="O65" s="37"/>
      <c r="P65" s="37"/>
      <c r="Q65" s="37"/>
      <c r="R65" s="37">
        <f>F65-E65</f>
        <v>183</v>
      </c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118"/>
      <c r="AD65" s="37"/>
      <c r="AE65" s="37"/>
      <c r="AF65" s="37"/>
      <c r="AG65" s="37"/>
    </row>
    <row r="66" spans="1:33" ht="14.1" customHeight="1" x14ac:dyDescent="0.2">
      <c r="B66" s="37">
        <f>'[1]105596SHEETS'!$A$2646</f>
        <v>120</v>
      </c>
      <c r="C66" s="38" t="s">
        <v>274</v>
      </c>
      <c r="D66" s="40" t="s">
        <v>99</v>
      </c>
      <c r="E66" s="39">
        <v>2219</v>
      </c>
      <c r="F66" s="39"/>
      <c r="G66" s="37" t="s">
        <v>27</v>
      </c>
      <c r="H66" s="37"/>
      <c r="I66" s="37"/>
      <c r="J66" s="19"/>
      <c r="K66" s="19">
        <v>1</v>
      </c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118"/>
      <c r="AD66" s="37"/>
      <c r="AE66" s="37"/>
      <c r="AF66" s="37"/>
      <c r="AG66" s="37"/>
    </row>
    <row r="67" spans="1:33" ht="14.1" customHeight="1" x14ac:dyDescent="0.2">
      <c r="B67" s="73"/>
      <c r="C67" s="38"/>
      <c r="D67" s="40"/>
      <c r="E67" s="39"/>
      <c r="F67" s="39"/>
      <c r="G67" s="73"/>
      <c r="H67" s="73"/>
      <c r="I67" s="73"/>
      <c r="J67" s="19"/>
      <c r="K67" s="19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118"/>
      <c r="AD67" s="73"/>
      <c r="AE67" s="73"/>
      <c r="AF67" s="73"/>
      <c r="AG67" s="73"/>
    </row>
    <row r="68" spans="1:33" ht="14.1" customHeight="1" x14ac:dyDescent="0.2">
      <c r="B68" s="73"/>
      <c r="C68" s="38"/>
      <c r="D68" s="40"/>
      <c r="E68" s="39"/>
      <c r="F68" s="39"/>
      <c r="G68" s="73"/>
      <c r="H68" s="73"/>
      <c r="I68" s="73"/>
      <c r="J68" s="19"/>
      <c r="K68" s="19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118"/>
      <c r="AD68" s="73"/>
      <c r="AE68" s="73"/>
      <c r="AF68" s="73"/>
      <c r="AG68" s="73"/>
    </row>
    <row r="69" spans="1:33" ht="14.1" customHeight="1" x14ac:dyDescent="0.2">
      <c r="B69" s="73"/>
      <c r="C69" s="38"/>
      <c r="D69" s="40"/>
      <c r="E69" s="39"/>
      <c r="F69" s="39"/>
      <c r="G69" s="73"/>
      <c r="H69" s="73"/>
      <c r="I69" s="73"/>
      <c r="J69" s="19"/>
      <c r="K69" s="19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118"/>
      <c r="AD69" s="73"/>
      <c r="AE69" s="73"/>
      <c r="AF69" s="73"/>
      <c r="AG69" s="73"/>
    </row>
    <row r="70" spans="1:33" ht="14.1" customHeight="1" thickBot="1" x14ac:dyDescent="0.25">
      <c r="B70" s="37"/>
      <c r="C70" s="38"/>
      <c r="D70" s="40"/>
      <c r="E70" s="39"/>
      <c r="F70" s="39"/>
      <c r="G70" s="37"/>
      <c r="H70" s="37"/>
      <c r="I70" s="37"/>
      <c r="J70" s="19"/>
      <c r="K70" s="19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118"/>
      <c r="AD70" s="37"/>
      <c r="AE70" s="37"/>
      <c r="AF70" s="37"/>
      <c r="AG70" s="37"/>
    </row>
    <row r="71" spans="1:33" ht="15.95" customHeight="1" x14ac:dyDescent="0.2">
      <c r="B71" s="267" t="s">
        <v>251</v>
      </c>
      <c r="C71" s="268"/>
      <c r="D71" s="268"/>
      <c r="E71" s="268"/>
      <c r="F71" s="268"/>
      <c r="G71" s="269"/>
      <c r="H71" s="265">
        <f t="shared" ref="H71:AG71" si="1">SUM(H16:H70)</f>
        <v>3</v>
      </c>
      <c r="I71" s="265">
        <f t="shared" si="1"/>
        <v>4</v>
      </c>
      <c r="J71" s="265">
        <f t="shared" si="1"/>
        <v>1</v>
      </c>
      <c r="K71" s="265">
        <f t="shared" si="1"/>
        <v>2</v>
      </c>
      <c r="L71" s="265">
        <f t="shared" si="1"/>
        <v>120</v>
      </c>
      <c r="M71" s="265">
        <f t="shared" si="1"/>
        <v>152</v>
      </c>
      <c r="N71" s="265">
        <f t="shared" si="1"/>
        <v>93</v>
      </c>
      <c r="O71" s="265">
        <f t="shared" si="1"/>
        <v>236</v>
      </c>
      <c r="P71" s="265">
        <f t="shared" si="1"/>
        <v>0</v>
      </c>
      <c r="Q71" s="265">
        <f t="shared" si="1"/>
        <v>914</v>
      </c>
      <c r="R71" s="265">
        <f t="shared" si="1"/>
        <v>584</v>
      </c>
      <c r="S71" s="265">
        <f t="shared" si="1"/>
        <v>162</v>
      </c>
      <c r="T71" s="265">
        <f t="shared" si="1"/>
        <v>55</v>
      </c>
      <c r="U71" s="265">
        <f t="shared" si="1"/>
        <v>55</v>
      </c>
      <c r="V71" s="265">
        <f t="shared" si="1"/>
        <v>107</v>
      </c>
      <c r="W71" s="265">
        <f t="shared" si="1"/>
        <v>3</v>
      </c>
      <c r="X71" s="265">
        <f t="shared" si="1"/>
        <v>1</v>
      </c>
      <c r="Y71" s="265">
        <f t="shared" si="1"/>
        <v>126</v>
      </c>
      <c r="Z71" s="265">
        <f t="shared" si="1"/>
        <v>23</v>
      </c>
      <c r="AA71" s="265">
        <f t="shared" si="1"/>
        <v>0</v>
      </c>
      <c r="AB71" s="265">
        <f t="shared" si="1"/>
        <v>0</v>
      </c>
      <c r="AC71" s="265">
        <f t="shared" si="1"/>
        <v>0</v>
      </c>
      <c r="AD71" s="265">
        <f t="shared" si="1"/>
        <v>0</v>
      </c>
      <c r="AE71" s="265">
        <f t="shared" si="1"/>
        <v>0</v>
      </c>
      <c r="AF71" s="265">
        <f t="shared" si="1"/>
        <v>0</v>
      </c>
      <c r="AG71" s="228">
        <f t="shared" si="1"/>
        <v>0</v>
      </c>
    </row>
    <row r="72" spans="1:33" ht="15.6" customHeight="1" thickBot="1" x14ac:dyDescent="0.25">
      <c r="B72" s="270"/>
      <c r="C72" s="271"/>
      <c r="D72" s="271"/>
      <c r="E72" s="271"/>
      <c r="F72" s="271"/>
      <c r="G72" s="272"/>
      <c r="H72" s="266"/>
      <c r="I72" s="266"/>
      <c r="J72" s="266"/>
      <c r="K72" s="266"/>
      <c r="L72" s="266"/>
      <c r="M72" s="266"/>
      <c r="N72" s="266"/>
      <c r="O72" s="266"/>
      <c r="P72" s="266"/>
      <c r="Q72" s="266"/>
      <c r="R72" s="266"/>
      <c r="S72" s="266"/>
      <c r="T72" s="266"/>
      <c r="U72" s="266"/>
      <c r="V72" s="266"/>
      <c r="W72" s="266"/>
      <c r="X72" s="266"/>
      <c r="Y72" s="266"/>
      <c r="Z72" s="266"/>
      <c r="AA72" s="266"/>
      <c r="AB72" s="266"/>
      <c r="AC72" s="266"/>
      <c r="AD72" s="266"/>
      <c r="AE72" s="266"/>
      <c r="AF72" s="266"/>
      <c r="AG72" s="264"/>
    </row>
    <row r="73" spans="1:33" ht="15.95" customHeight="1" x14ac:dyDescent="0.2">
      <c r="B73" s="267" t="s">
        <v>252</v>
      </c>
      <c r="C73" s="268"/>
      <c r="D73" s="268"/>
      <c r="E73" s="268"/>
      <c r="F73" s="268"/>
      <c r="G73" s="269"/>
      <c r="H73" s="228"/>
      <c r="I73" s="228"/>
      <c r="J73" s="228"/>
      <c r="K73" s="228"/>
      <c r="L73" s="228"/>
      <c r="M73" s="228"/>
      <c r="N73" s="228"/>
      <c r="O73" s="228"/>
      <c r="P73" s="228"/>
      <c r="Q73" s="275">
        <f>ROUNDUP(SUM((Q71)/5280),2)</f>
        <v>0.18000000000000002</v>
      </c>
      <c r="R73" s="275">
        <f t="shared" ref="R73:S73" si="2">ROUNDUP(SUM((R71)/5280),2)</f>
        <v>0.12</v>
      </c>
      <c r="S73" s="275">
        <f t="shared" si="2"/>
        <v>0.04</v>
      </c>
      <c r="T73" s="275">
        <f t="shared" ref="T73:U73" si="3">ROUNDUP(SUM((T71)/5280),2)</f>
        <v>0.02</v>
      </c>
      <c r="U73" s="275">
        <f t="shared" si="3"/>
        <v>0.02</v>
      </c>
      <c r="V73" s="228"/>
      <c r="W73" s="228"/>
      <c r="X73" s="228"/>
      <c r="Y73" s="228"/>
      <c r="Z73" s="228"/>
      <c r="AA73" s="228"/>
      <c r="AB73" s="228"/>
      <c r="AC73" s="228"/>
      <c r="AD73" s="228"/>
      <c r="AE73" s="228"/>
      <c r="AF73" s="228"/>
      <c r="AG73" s="228"/>
    </row>
    <row r="74" spans="1:33" ht="15.95" customHeight="1" thickBot="1" x14ac:dyDescent="0.25">
      <c r="B74" s="270"/>
      <c r="C74" s="271"/>
      <c r="D74" s="271"/>
      <c r="E74" s="271"/>
      <c r="F74" s="271"/>
      <c r="G74" s="272"/>
      <c r="H74" s="264"/>
      <c r="I74" s="264"/>
      <c r="J74" s="264"/>
      <c r="K74" s="264"/>
      <c r="L74" s="264"/>
      <c r="M74" s="264"/>
      <c r="N74" s="264"/>
      <c r="O74" s="264"/>
      <c r="P74" s="264"/>
      <c r="Q74" s="276"/>
      <c r="R74" s="276"/>
      <c r="S74" s="276"/>
      <c r="T74" s="276"/>
      <c r="U74" s="276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</row>
    <row r="75" spans="1:33" ht="12.75" customHeight="1" x14ac:dyDescent="0.2">
      <c r="B75" s="267" t="s">
        <v>91</v>
      </c>
      <c r="C75" s="268"/>
      <c r="D75" s="268"/>
      <c r="E75" s="268"/>
      <c r="F75" s="268"/>
      <c r="G75" s="269"/>
      <c r="H75" s="265">
        <f>H71</f>
        <v>3</v>
      </c>
      <c r="I75" s="265">
        <f t="shared" ref="I75:O75" si="4">I71</f>
        <v>4</v>
      </c>
      <c r="J75" s="265">
        <f t="shared" si="4"/>
        <v>1</v>
      </c>
      <c r="K75" s="265">
        <f t="shared" ref="K75" si="5">K71</f>
        <v>2</v>
      </c>
      <c r="L75" s="265">
        <f t="shared" si="4"/>
        <v>120</v>
      </c>
      <c r="M75" s="265">
        <f t="shared" si="4"/>
        <v>152</v>
      </c>
      <c r="N75" s="265">
        <f t="shared" si="4"/>
        <v>93</v>
      </c>
      <c r="O75" s="265">
        <f t="shared" si="4"/>
        <v>236</v>
      </c>
      <c r="P75" s="265">
        <f t="shared" ref="P75" si="6">P71</f>
        <v>0</v>
      </c>
      <c r="Q75" s="273">
        <f>Q73</f>
        <v>0.18000000000000002</v>
      </c>
      <c r="R75" s="273">
        <f t="shared" ref="R75:S75" si="7">R73</f>
        <v>0.12</v>
      </c>
      <c r="S75" s="273">
        <f t="shared" si="7"/>
        <v>0.04</v>
      </c>
      <c r="T75" s="273">
        <f t="shared" ref="T75:U75" si="8">T73</f>
        <v>0.02</v>
      </c>
      <c r="U75" s="273">
        <f t="shared" si="8"/>
        <v>0.02</v>
      </c>
      <c r="V75" s="265">
        <f>V71</f>
        <v>107</v>
      </c>
      <c r="W75" s="265">
        <f t="shared" ref="W75:Z75" si="9">W71</f>
        <v>3</v>
      </c>
      <c r="X75" s="265">
        <f t="shared" si="9"/>
        <v>1</v>
      </c>
      <c r="Y75" s="265">
        <f t="shared" si="9"/>
        <v>126</v>
      </c>
      <c r="Z75" s="265">
        <f t="shared" si="9"/>
        <v>23</v>
      </c>
      <c r="AA75" s="265">
        <f>SUM(AA16:AA74)</f>
        <v>0</v>
      </c>
      <c r="AB75" s="265">
        <f>SUM(AB16:AB74)</f>
        <v>0</v>
      </c>
      <c r="AC75" s="265">
        <f>SUM(AC16:AC74)</f>
        <v>0</v>
      </c>
      <c r="AD75" s="265">
        <f>SUM(AD16:AD74)</f>
        <v>0</v>
      </c>
      <c r="AE75" s="265"/>
      <c r="AF75" s="228">
        <f>SUM(AF16:AF74)</f>
        <v>0</v>
      </c>
      <c r="AG75" s="228"/>
    </row>
    <row r="76" spans="1:33" ht="15" customHeight="1" thickBot="1" x14ac:dyDescent="0.25">
      <c r="B76" s="270"/>
      <c r="C76" s="271"/>
      <c r="D76" s="271"/>
      <c r="E76" s="271"/>
      <c r="F76" s="271"/>
      <c r="G76" s="272"/>
      <c r="H76" s="266"/>
      <c r="I76" s="266"/>
      <c r="J76" s="266"/>
      <c r="K76" s="266"/>
      <c r="L76" s="266"/>
      <c r="M76" s="266"/>
      <c r="N76" s="266"/>
      <c r="O76" s="266"/>
      <c r="P76" s="266"/>
      <c r="Q76" s="274"/>
      <c r="R76" s="274"/>
      <c r="S76" s="274"/>
      <c r="T76" s="274"/>
      <c r="U76" s="274"/>
      <c r="V76" s="266"/>
      <c r="W76" s="266"/>
      <c r="X76" s="266"/>
      <c r="Y76" s="266"/>
      <c r="Z76" s="266"/>
      <c r="AA76" s="266"/>
      <c r="AB76" s="266"/>
      <c r="AC76" s="266"/>
      <c r="AD76" s="266"/>
      <c r="AE76" s="266"/>
      <c r="AF76" s="264"/>
      <c r="AG76" s="264"/>
    </row>
    <row r="77" spans="1:33" ht="12.75" customHeight="1" x14ac:dyDescent="0.2">
      <c r="B77" s="37"/>
      <c r="C77" s="38"/>
      <c r="D77" s="8"/>
      <c r="E77" s="37"/>
      <c r="F77" s="37"/>
      <c r="G77" s="37"/>
      <c r="H77" s="37"/>
      <c r="I77" s="37"/>
      <c r="J77" s="37"/>
      <c r="K77" s="37"/>
      <c r="L77" s="16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118"/>
      <c r="AD77" s="37"/>
      <c r="AE77" s="37"/>
      <c r="AF77" s="37"/>
      <c r="AG77" s="73"/>
    </row>
    <row r="78" spans="1:33" ht="12.75" customHeight="1" x14ac:dyDescent="0.2">
      <c r="A78" s="1">
        <v>77</v>
      </c>
      <c r="B78" s="37"/>
      <c r="C78" s="38"/>
      <c r="D78" s="8"/>
      <c r="E78" s="37"/>
      <c r="F78" s="37"/>
      <c r="G78" s="37"/>
      <c r="H78" s="37"/>
      <c r="I78" s="37"/>
      <c r="J78" s="37"/>
      <c r="K78" s="37"/>
      <c r="L78" s="16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118"/>
      <c r="AD78" s="37"/>
      <c r="AE78" s="37"/>
      <c r="AF78" s="37"/>
      <c r="AG78" s="73"/>
    </row>
  </sheetData>
  <mergeCells count="117">
    <mergeCell ref="M71:M72"/>
    <mergeCell ref="N71:N72"/>
    <mergeCell ref="O71:O72"/>
    <mergeCell ref="AG73:AG74"/>
    <mergeCell ref="Z73:Z74"/>
    <mergeCell ref="AA73:AA74"/>
    <mergeCell ref="Q71:Q72"/>
    <mergeCell ref="K73:K74"/>
    <mergeCell ref="AF73:AF74"/>
    <mergeCell ref="AF71:AF72"/>
    <mergeCell ref="AB73:AB74"/>
    <mergeCell ref="W73:W74"/>
    <mergeCell ref="X73:X74"/>
    <mergeCell ref="Y73:Y74"/>
    <mergeCell ref="K71:K72"/>
    <mergeCell ref="L71:L72"/>
    <mergeCell ref="L73:L74"/>
    <mergeCell ref="M73:M74"/>
    <mergeCell ref="N73:N74"/>
    <mergeCell ref="O73:O74"/>
    <mergeCell ref="Q73:Q74"/>
    <mergeCell ref="R73:R74"/>
    <mergeCell ref="T73:T74"/>
    <mergeCell ref="U73:U74"/>
    <mergeCell ref="P5:P14"/>
    <mergeCell ref="P71:P72"/>
    <mergeCell ref="P73:P74"/>
    <mergeCell ref="P75:P76"/>
    <mergeCell ref="V73:V74"/>
    <mergeCell ref="L5:L14"/>
    <mergeCell ref="H5:H14"/>
    <mergeCell ref="I5:I14"/>
    <mergeCell ref="M5:M14"/>
    <mergeCell ref="K5:K14"/>
    <mergeCell ref="T75:T76"/>
    <mergeCell ref="T5:T14"/>
    <mergeCell ref="T71:T72"/>
    <mergeCell ref="R75:R76"/>
    <mergeCell ref="N5:N14"/>
    <mergeCell ref="O5:O14"/>
    <mergeCell ref="O75:O76"/>
    <mergeCell ref="Q5:Q14"/>
    <mergeCell ref="R5:R14"/>
    <mergeCell ref="R71:R72"/>
    <mergeCell ref="H75:H76"/>
    <mergeCell ref="I75:I76"/>
    <mergeCell ref="U75:U76"/>
    <mergeCell ref="V75:V76"/>
    <mergeCell ref="B73:G74"/>
    <mergeCell ref="B71:G72"/>
    <mergeCell ref="H71:H72"/>
    <mergeCell ref="I71:I72"/>
    <mergeCell ref="J71:J72"/>
    <mergeCell ref="B4:B8"/>
    <mergeCell ref="C4:C8"/>
    <mergeCell ref="D4:D8"/>
    <mergeCell ref="G4:G8"/>
    <mergeCell ref="E5:F14"/>
    <mergeCell ref="D9:D10"/>
    <mergeCell ref="G9:G10"/>
    <mergeCell ref="B11:B15"/>
    <mergeCell ref="C11:C15"/>
    <mergeCell ref="G11:G15"/>
    <mergeCell ref="J5:J14"/>
    <mergeCell ref="H73:H74"/>
    <mergeCell ref="I73:I74"/>
    <mergeCell ref="J73:J74"/>
    <mergeCell ref="S71:S72"/>
    <mergeCell ref="S73:S74"/>
    <mergeCell ref="S75:S76"/>
    <mergeCell ref="S5:S14"/>
    <mergeCell ref="Y5:Y14"/>
    <mergeCell ref="Y75:Y76"/>
    <mergeCell ref="W5:W14"/>
    <mergeCell ref="U5:U14"/>
    <mergeCell ref="U71:U72"/>
    <mergeCell ref="X71:X72"/>
    <mergeCell ref="Y71:Y72"/>
    <mergeCell ref="V71:V72"/>
    <mergeCell ref="W71:W72"/>
    <mergeCell ref="X75:X76"/>
    <mergeCell ref="X5:X14"/>
    <mergeCell ref="V5:V14"/>
    <mergeCell ref="W75:W76"/>
    <mergeCell ref="B75:G76"/>
    <mergeCell ref="J75:J76"/>
    <mergeCell ref="L75:L76"/>
    <mergeCell ref="M75:M76"/>
    <mergeCell ref="N75:N76"/>
    <mergeCell ref="Q75:Q76"/>
    <mergeCell ref="K75:K76"/>
    <mergeCell ref="Z75:Z76"/>
    <mergeCell ref="AA75:AA76"/>
    <mergeCell ref="AG75:AG76"/>
    <mergeCell ref="Z5:Z14"/>
    <mergeCell ref="AA5:AA14"/>
    <mergeCell ref="AD5:AD14"/>
    <mergeCell ref="AF5:AF14"/>
    <mergeCell ref="AG5:AG14"/>
    <mergeCell ref="AD71:AD72"/>
    <mergeCell ref="AE5:AE14"/>
    <mergeCell ref="AE71:AE72"/>
    <mergeCell ref="AE73:AE74"/>
    <mergeCell ref="AE75:AE76"/>
    <mergeCell ref="AD73:AD74"/>
    <mergeCell ref="AB5:AB14"/>
    <mergeCell ref="AB75:AB76"/>
    <mergeCell ref="AA71:AA72"/>
    <mergeCell ref="AG71:AG72"/>
    <mergeCell ref="Z71:Z72"/>
    <mergeCell ref="AB71:AB72"/>
    <mergeCell ref="AD75:AD76"/>
    <mergeCell ref="AF75:AF76"/>
    <mergeCell ref="AC5:AC14"/>
    <mergeCell ref="AC71:AC72"/>
    <mergeCell ref="AC73:AC74"/>
    <mergeCell ref="AC75:AC76"/>
  </mergeCells>
  <pageMargins left="0.75" right="0.75" top="1" bottom="1" header="0.5" footer="0.5"/>
  <pageSetup paperSize="17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B1:AG77"/>
  <sheetViews>
    <sheetView showZeros="0" topLeftCell="A40" zoomScale="90" zoomScaleNormal="90" workbookViewId="0">
      <selection activeCell="AC67" sqref="AC67"/>
    </sheetView>
  </sheetViews>
  <sheetFormatPr defaultRowHeight="15" x14ac:dyDescent="0.25"/>
  <cols>
    <col min="1" max="1" width="9.140625" style="1"/>
    <col min="2" max="2" width="10.7109375" style="1" customWidth="1"/>
    <col min="3" max="3" width="8.7109375" style="1" customWidth="1"/>
    <col min="4" max="4" width="27.7109375" style="1" customWidth="1"/>
    <col min="5" max="6" width="11.28515625" style="1" customWidth="1"/>
    <col min="7" max="7" width="9.7109375" style="1" customWidth="1"/>
    <col min="8" max="11" width="7.7109375" style="1" customWidth="1"/>
    <col min="12" max="12" width="7.7109375" style="4" customWidth="1"/>
    <col min="13" max="23" width="7.7109375" style="1" customWidth="1"/>
    <col min="24" max="33" width="7.7109375" style="20" customWidth="1"/>
    <col min="34" max="238" width="9.140625" style="1"/>
    <col min="239" max="240" width="10.7109375" style="1" customWidth="1"/>
    <col min="241" max="241" width="26.42578125" style="1" customWidth="1"/>
    <col min="242" max="243" width="16.7109375" style="1" customWidth="1"/>
    <col min="244" max="244" width="8.7109375" style="1" customWidth="1"/>
    <col min="245" max="269" width="8.42578125" style="1" customWidth="1"/>
    <col min="270" max="494" width="9.140625" style="1"/>
    <col min="495" max="496" width="10.7109375" style="1" customWidth="1"/>
    <col min="497" max="497" width="26.42578125" style="1" customWidth="1"/>
    <col min="498" max="499" width="16.7109375" style="1" customWidth="1"/>
    <col min="500" max="500" width="8.7109375" style="1" customWidth="1"/>
    <col min="501" max="525" width="8.42578125" style="1" customWidth="1"/>
    <col min="526" max="750" width="9.140625" style="1"/>
    <col min="751" max="752" width="10.7109375" style="1" customWidth="1"/>
    <col min="753" max="753" width="26.42578125" style="1" customWidth="1"/>
    <col min="754" max="755" width="16.7109375" style="1" customWidth="1"/>
    <col min="756" max="756" width="8.7109375" style="1" customWidth="1"/>
    <col min="757" max="781" width="8.42578125" style="1" customWidth="1"/>
    <col min="782" max="1006" width="9.140625" style="1"/>
    <col min="1007" max="1008" width="10.7109375" style="1" customWidth="1"/>
    <col min="1009" max="1009" width="26.42578125" style="1" customWidth="1"/>
    <col min="1010" max="1011" width="16.7109375" style="1" customWidth="1"/>
    <col min="1012" max="1012" width="8.7109375" style="1" customWidth="1"/>
    <col min="1013" max="1037" width="8.42578125" style="1" customWidth="1"/>
    <col min="1038" max="1262" width="9.140625" style="1"/>
    <col min="1263" max="1264" width="10.7109375" style="1" customWidth="1"/>
    <col min="1265" max="1265" width="26.42578125" style="1" customWidth="1"/>
    <col min="1266" max="1267" width="16.7109375" style="1" customWidth="1"/>
    <col min="1268" max="1268" width="8.7109375" style="1" customWidth="1"/>
    <col min="1269" max="1293" width="8.42578125" style="1" customWidth="1"/>
    <col min="1294" max="1518" width="9.140625" style="1"/>
    <col min="1519" max="1520" width="10.7109375" style="1" customWidth="1"/>
    <col min="1521" max="1521" width="26.42578125" style="1" customWidth="1"/>
    <col min="1522" max="1523" width="16.7109375" style="1" customWidth="1"/>
    <col min="1524" max="1524" width="8.7109375" style="1" customWidth="1"/>
    <col min="1525" max="1549" width="8.42578125" style="1" customWidth="1"/>
    <col min="1550" max="1774" width="9.140625" style="1"/>
    <col min="1775" max="1776" width="10.7109375" style="1" customWidth="1"/>
    <col min="1777" max="1777" width="26.42578125" style="1" customWidth="1"/>
    <col min="1778" max="1779" width="16.7109375" style="1" customWidth="1"/>
    <col min="1780" max="1780" width="8.7109375" style="1" customWidth="1"/>
    <col min="1781" max="1805" width="8.42578125" style="1" customWidth="1"/>
    <col min="1806" max="2030" width="9.140625" style="1"/>
    <col min="2031" max="2032" width="10.7109375" style="1" customWidth="1"/>
    <col min="2033" max="2033" width="26.42578125" style="1" customWidth="1"/>
    <col min="2034" max="2035" width="16.7109375" style="1" customWidth="1"/>
    <col min="2036" max="2036" width="8.7109375" style="1" customWidth="1"/>
    <col min="2037" max="2061" width="8.42578125" style="1" customWidth="1"/>
    <col min="2062" max="2286" width="9.140625" style="1"/>
    <col min="2287" max="2288" width="10.7109375" style="1" customWidth="1"/>
    <col min="2289" max="2289" width="26.42578125" style="1" customWidth="1"/>
    <col min="2290" max="2291" width="16.7109375" style="1" customWidth="1"/>
    <col min="2292" max="2292" width="8.7109375" style="1" customWidth="1"/>
    <col min="2293" max="2317" width="8.42578125" style="1" customWidth="1"/>
    <col min="2318" max="2542" width="9.140625" style="1"/>
    <col min="2543" max="2544" width="10.7109375" style="1" customWidth="1"/>
    <col min="2545" max="2545" width="26.42578125" style="1" customWidth="1"/>
    <col min="2546" max="2547" width="16.7109375" style="1" customWidth="1"/>
    <col min="2548" max="2548" width="8.7109375" style="1" customWidth="1"/>
    <col min="2549" max="2573" width="8.42578125" style="1" customWidth="1"/>
    <col min="2574" max="2798" width="9.140625" style="1"/>
    <col min="2799" max="2800" width="10.7109375" style="1" customWidth="1"/>
    <col min="2801" max="2801" width="26.42578125" style="1" customWidth="1"/>
    <col min="2802" max="2803" width="16.7109375" style="1" customWidth="1"/>
    <col min="2804" max="2804" width="8.7109375" style="1" customWidth="1"/>
    <col min="2805" max="2829" width="8.42578125" style="1" customWidth="1"/>
    <col min="2830" max="3054" width="9.140625" style="1"/>
    <col min="3055" max="3056" width="10.7109375" style="1" customWidth="1"/>
    <col min="3057" max="3057" width="26.42578125" style="1" customWidth="1"/>
    <col min="3058" max="3059" width="16.7109375" style="1" customWidth="1"/>
    <col min="3060" max="3060" width="8.7109375" style="1" customWidth="1"/>
    <col min="3061" max="3085" width="8.42578125" style="1" customWidth="1"/>
    <col min="3086" max="3310" width="9.140625" style="1"/>
    <col min="3311" max="3312" width="10.7109375" style="1" customWidth="1"/>
    <col min="3313" max="3313" width="26.42578125" style="1" customWidth="1"/>
    <col min="3314" max="3315" width="16.7109375" style="1" customWidth="1"/>
    <col min="3316" max="3316" width="8.7109375" style="1" customWidth="1"/>
    <col min="3317" max="3341" width="8.42578125" style="1" customWidth="1"/>
    <col min="3342" max="3566" width="9.140625" style="1"/>
    <col min="3567" max="3568" width="10.7109375" style="1" customWidth="1"/>
    <col min="3569" max="3569" width="26.42578125" style="1" customWidth="1"/>
    <col min="3570" max="3571" width="16.7109375" style="1" customWidth="1"/>
    <col min="3572" max="3572" width="8.7109375" style="1" customWidth="1"/>
    <col min="3573" max="3597" width="8.42578125" style="1" customWidth="1"/>
    <col min="3598" max="3822" width="9.140625" style="1"/>
    <col min="3823" max="3824" width="10.7109375" style="1" customWidth="1"/>
    <col min="3825" max="3825" width="26.42578125" style="1" customWidth="1"/>
    <col min="3826" max="3827" width="16.7109375" style="1" customWidth="1"/>
    <col min="3828" max="3828" width="8.7109375" style="1" customWidth="1"/>
    <col min="3829" max="3853" width="8.42578125" style="1" customWidth="1"/>
    <col min="3854" max="4078" width="9.140625" style="1"/>
    <col min="4079" max="4080" width="10.7109375" style="1" customWidth="1"/>
    <col min="4081" max="4081" width="26.42578125" style="1" customWidth="1"/>
    <col min="4082" max="4083" width="16.7109375" style="1" customWidth="1"/>
    <col min="4084" max="4084" width="8.7109375" style="1" customWidth="1"/>
    <col min="4085" max="4109" width="8.42578125" style="1" customWidth="1"/>
    <col min="4110" max="4334" width="9.140625" style="1"/>
    <col min="4335" max="4336" width="10.7109375" style="1" customWidth="1"/>
    <col min="4337" max="4337" width="26.42578125" style="1" customWidth="1"/>
    <col min="4338" max="4339" width="16.7109375" style="1" customWidth="1"/>
    <col min="4340" max="4340" width="8.7109375" style="1" customWidth="1"/>
    <col min="4341" max="4365" width="8.42578125" style="1" customWidth="1"/>
    <col min="4366" max="4590" width="9.140625" style="1"/>
    <col min="4591" max="4592" width="10.7109375" style="1" customWidth="1"/>
    <col min="4593" max="4593" width="26.42578125" style="1" customWidth="1"/>
    <col min="4594" max="4595" width="16.7109375" style="1" customWidth="1"/>
    <col min="4596" max="4596" width="8.7109375" style="1" customWidth="1"/>
    <col min="4597" max="4621" width="8.42578125" style="1" customWidth="1"/>
    <col min="4622" max="4846" width="9.140625" style="1"/>
    <col min="4847" max="4848" width="10.7109375" style="1" customWidth="1"/>
    <col min="4849" max="4849" width="26.42578125" style="1" customWidth="1"/>
    <col min="4850" max="4851" width="16.7109375" style="1" customWidth="1"/>
    <col min="4852" max="4852" width="8.7109375" style="1" customWidth="1"/>
    <col min="4853" max="4877" width="8.42578125" style="1" customWidth="1"/>
    <col min="4878" max="5102" width="9.140625" style="1"/>
    <col min="5103" max="5104" width="10.7109375" style="1" customWidth="1"/>
    <col min="5105" max="5105" width="26.42578125" style="1" customWidth="1"/>
    <col min="5106" max="5107" width="16.7109375" style="1" customWidth="1"/>
    <col min="5108" max="5108" width="8.7109375" style="1" customWidth="1"/>
    <col min="5109" max="5133" width="8.42578125" style="1" customWidth="1"/>
    <col min="5134" max="5358" width="9.140625" style="1"/>
    <col min="5359" max="5360" width="10.7109375" style="1" customWidth="1"/>
    <col min="5361" max="5361" width="26.42578125" style="1" customWidth="1"/>
    <col min="5362" max="5363" width="16.7109375" style="1" customWidth="1"/>
    <col min="5364" max="5364" width="8.7109375" style="1" customWidth="1"/>
    <col min="5365" max="5389" width="8.42578125" style="1" customWidth="1"/>
    <col min="5390" max="5614" width="9.140625" style="1"/>
    <col min="5615" max="5616" width="10.7109375" style="1" customWidth="1"/>
    <col min="5617" max="5617" width="26.42578125" style="1" customWidth="1"/>
    <col min="5618" max="5619" width="16.7109375" style="1" customWidth="1"/>
    <col min="5620" max="5620" width="8.7109375" style="1" customWidth="1"/>
    <col min="5621" max="5645" width="8.42578125" style="1" customWidth="1"/>
    <col min="5646" max="5870" width="9.140625" style="1"/>
    <col min="5871" max="5872" width="10.7109375" style="1" customWidth="1"/>
    <col min="5873" max="5873" width="26.42578125" style="1" customWidth="1"/>
    <col min="5874" max="5875" width="16.7109375" style="1" customWidth="1"/>
    <col min="5876" max="5876" width="8.7109375" style="1" customWidth="1"/>
    <col min="5877" max="5901" width="8.42578125" style="1" customWidth="1"/>
    <col min="5902" max="6126" width="9.140625" style="1"/>
    <col min="6127" max="6128" width="10.7109375" style="1" customWidth="1"/>
    <col min="6129" max="6129" width="26.42578125" style="1" customWidth="1"/>
    <col min="6130" max="6131" width="16.7109375" style="1" customWidth="1"/>
    <col min="6132" max="6132" width="8.7109375" style="1" customWidth="1"/>
    <col min="6133" max="6157" width="8.42578125" style="1" customWidth="1"/>
    <col min="6158" max="6382" width="9.140625" style="1"/>
    <col min="6383" max="6384" width="10.7109375" style="1" customWidth="1"/>
    <col min="6385" max="6385" width="26.42578125" style="1" customWidth="1"/>
    <col min="6386" max="6387" width="16.7109375" style="1" customWidth="1"/>
    <col min="6388" max="6388" width="8.7109375" style="1" customWidth="1"/>
    <col min="6389" max="6413" width="8.42578125" style="1" customWidth="1"/>
    <col min="6414" max="6638" width="9.140625" style="1"/>
    <col min="6639" max="6640" width="10.7109375" style="1" customWidth="1"/>
    <col min="6641" max="6641" width="26.42578125" style="1" customWidth="1"/>
    <col min="6642" max="6643" width="16.7109375" style="1" customWidth="1"/>
    <col min="6644" max="6644" width="8.7109375" style="1" customWidth="1"/>
    <col min="6645" max="6669" width="8.42578125" style="1" customWidth="1"/>
    <col min="6670" max="6894" width="9.140625" style="1"/>
    <col min="6895" max="6896" width="10.7109375" style="1" customWidth="1"/>
    <col min="6897" max="6897" width="26.42578125" style="1" customWidth="1"/>
    <col min="6898" max="6899" width="16.7109375" style="1" customWidth="1"/>
    <col min="6900" max="6900" width="8.7109375" style="1" customWidth="1"/>
    <col min="6901" max="6925" width="8.42578125" style="1" customWidth="1"/>
    <col min="6926" max="7150" width="9.140625" style="1"/>
    <col min="7151" max="7152" width="10.7109375" style="1" customWidth="1"/>
    <col min="7153" max="7153" width="26.42578125" style="1" customWidth="1"/>
    <col min="7154" max="7155" width="16.7109375" style="1" customWidth="1"/>
    <col min="7156" max="7156" width="8.7109375" style="1" customWidth="1"/>
    <col min="7157" max="7181" width="8.42578125" style="1" customWidth="1"/>
    <col min="7182" max="7406" width="9.140625" style="1"/>
    <col min="7407" max="7408" width="10.7109375" style="1" customWidth="1"/>
    <col min="7409" max="7409" width="26.42578125" style="1" customWidth="1"/>
    <col min="7410" max="7411" width="16.7109375" style="1" customWidth="1"/>
    <col min="7412" max="7412" width="8.7109375" style="1" customWidth="1"/>
    <col min="7413" max="7437" width="8.42578125" style="1" customWidth="1"/>
    <col min="7438" max="7662" width="9.140625" style="1"/>
    <col min="7663" max="7664" width="10.7109375" style="1" customWidth="1"/>
    <col min="7665" max="7665" width="26.42578125" style="1" customWidth="1"/>
    <col min="7666" max="7667" width="16.7109375" style="1" customWidth="1"/>
    <col min="7668" max="7668" width="8.7109375" style="1" customWidth="1"/>
    <col min="7669" max="7693" width="8.42578125" style="1" customWidth="1"/>
    <col min="7694" max="7918" width="9.140625" style="1"/>
    <col min="7919" max="7920" width="10.7109375" style="1" customWidth="1"/>
    <col min="7921" max="7921" width="26.42578125" style="1" customWidth="1"/>
    <col min="7922" max="7923" width="16.7109375" style="1" customWidth="1"/>
    <col min="7924" max="7924" width="8.7109375" style="1" customWidth="1"/>
    <col min="7925" max="7949" width="8.42578125" style="1" customWidth="1"/>
    <col min="7950" max="8174" width="9.140625" style="1"/>
    <col min="8175" max="8176" width="10.7109375" style="1" customWidth="1"/>
    <col min="8177" max="8177" width="26.42578125" style="1" customWidth="1"/>
    <col min="8178" max="8179" width="16.7109375" style="1" customWidth="1"/>
    <col min="8180" max="8180" width="8.7109375" style="1" customWidth="1"/>
    <col min="8181" max="8205" width="8.42578125" style="1" customWidth="1"/>
    <col min="8206" max="8430" width="9.140625" style="1"/>
    <col min="8431" max="8432" width="10.7109375" style="1" customWidth="1"/>
    <col min="8433" max="8433" width="26.42578125" style="1" customWidth="1"/>
    <col min="8434" max="8435" width="16.7109375" style="1" customWidth="1"/>
    <col min="8436" max="8436" width="8.7109375" style="1" customWidth="1"/>
    <col min="8437" max="8461" width="8.42578125" style="1" customWidth="1"/>
    <col min="8462" max="8686" width="9.140625" style="1"/>
    <col min="8687" max="8688" width="10.7109375" style="1" customWidth="1"/>
    <col min="8689" max="8689" width="26.42578125" style="1" customWidth="1"/>
    <col min="8690" max="8691" width="16.7109375" style="1" customWidth="1"/>
    <col min="8692" max="8692" width="8.7109375" style="1" customWidth="1"/>
    <col min="8693" max="8717" width="8.42578125" style="1" customWidth="1"/>
    <col min="8718" max="8942" width="9.140625" style="1"/>
    <col min="8943" max="8944" width="10.7109375" style="1" customWidth="1"/>
    <col min="8945" max="8945" width="26.42578125" style="1" customWidth="1"/>
    <col min="8946" max="8947" width="16.7109375" style="1" customWidth="1"/>
    <col min="8948" max="8948" width="8.7109375" style="1" customWidth="1"/>
    <col min="8949" max="8973" width="8.42578125" style="1" customWidth="1"/>
    <col min="8974" max="9198" width="9.140625" style="1"/>
    <col min="9199" max="9200" width="10.7109375" style="1" customWidth="1"/>
    <col min="9201" max="9201" width="26.42578125" style="1" customWidth="1"/>
    <col min="9202" max="9203" width="16.7109375" style="1" customWidth="1"/>
    <col min="9204" max="9204" width="8.7109375" style="1" customWidth="1"/>
    <col min="9205" max="9229" width="8.42578125" style="1" customWidth="1"/>
    <col min="9230" max="9454" width="9.140625" style="1"/>
    <col min="9455" max="9456" width="10.7109375" style="1" customWidth="1"/>
    <col min="9457" max="9457" width="26.42578125" style="1" customWidth="1"/>
    <col min="9458" max="9459" width="16.7109375" style="1" customWidth="1"/>
    <col min="9460" max="9460" width="8.7109375" style="1" customWidth="1"/>
    <col min="9461" max="9485" width="8.42578125" style="1" customWidth="1"/>
    <col min="9486" max="9710" width="9.140625" style="1"/>
    <col min="9711" max="9712" width="10.7109375" style="1" customWidth="1"/>
    <col min="9713" max="9713" width="26.42578125" style="1" customWidth="1"/>
    <col min="9714" max="9715" width="16.7109375" style="1" customWidth="1"/>
    <col min="9716" max="9716" width="8.7109375" style="1" customWidth="1"/>
    <col min="9717" max="9741" width="8.42578125" style="1" customWidth="1"/>
    <col min="9742" max="9966" width="9.140625" style="1"/>
    <col min="9967" max="9968" width="10.7109375" style="1" customWidth="1"/>
    <col min="9969" max="9969" width="26.42578125" style="1" customWidth="1"/>
    <col min="9970" max="9971" width="16.7109375" style="1" customWidth="1"/>
    <col min="9972" max="9972" width="8.7109375" style="1" customWidth="1"/>
    <col min="9973" max="9997" width="8.42578125" style="1" customWidth="1"/>
    <col min="9998" max="10222" width="9.140625" style="1"/>
    <col min="10223" max="10224" width="10.7109375" style="1" customWidth="1"/>
    <col min="10225" max="10225" width="26.42578125" style="1" customWidth="1"/>
    <col min="10226" max="10227" width="16.7109375" style="1" customWidth="1"/>
    <col min="10228" max="10228" width="8.7109375" style="1" customWidth="1"/>
    <col min="10229" max="10253" width="8.42578125" style="1" customWidth="1"/>
    <col min="10254" max="10478" width="9.140625" style="1"/>
    <col min="10479" max="10480" width="10.7109375" style="1" customWidth="1"/>
    <col min="10481" max="10481" width="26.42578125" style="1" customWidth="1"/>
    <col min="10482" max="10483" width="16.7109375" style="1" customWidth="1"/>
    <col min="10484" max="10484" width="8.7109375" style="1" customWidth="1"/>
    <col min="10485" max="10509" width="8.42578125" style="1" customWidth="1"/>
    <col min="10510" max="10734" width="9.140625" style="1"/>
    <col min="10735" max="10736" width="10.7109375" style="1" customWidth="1"/>
    <col min="10737" max="10737" width="26.42578125" style="1" customWidth="1"/>
    <col min="10738" max="10739" width="16.7109375" style="1" customWidth="1"/>
    <col min="10740" max="10740" width="8.7109375" style="1" customWidth="1"/>
    <col min="10741" max="10765" width="8.42578125" style="1" customWidth="1"/>
    <col min="10766" max="10990" width="9.140625" style="1"/>
    <col min="10991" max="10992" width="10.7109375" style="1" customWidth="1"/>
    <col min="10993" max="10993" width="26.42578125" style="1" customWidth="1"/>
    <col min="10994" max="10995" width="16.7109375" style="1" customWidth="1"/>
    <col min="10996" max="10996" width="8.7109375" style="1" customWidth="1"/>
    <col min="10997" max="11021" width="8.42578125" style="1" customWidth="1"/>
    <col min="11022" max="11246" width="9.140625" style="1"/>
    <col min="11247" max="11248" width="10.7109375" style="1" customWidth="1"/>
    <col min="11249" max="11249" width="26.42578125" style="1" customWidth="1"/>
    <col min="11250" max="11251" width="16.7109375" style="1" customWidth="1"/>
    <col min="11252" max="11252" width="8.7109375" style="1" customWidth="1"/>
    <col min="11253" max="11277" width="8.42578125" style="1" customWidth="1"/>
    <col min="11278" max="11502" width="9.140625" style="1"/>
    <col min="11503" max="11504" width="10.7109375" style="1" customWidth="1"/>
    <col min="11505" max="11505" width="26.42578125" style="1" customWidth="1"/>
    <col min="11506" max="11507" width="16.7109375" style="1" customWidth="1"/>
    <col min="11508" max="11508" width="8.7109375" style="1" customWidth="1"/>
    <col min="11509" max="11533" width="8.42578125" style="1" customWidth="1"/>
    <col min="11534" max="11758" width="9.140625" style="1"/>
    <col min="11759" max="11760" width="10.7109375" style="1" customWidth="1"/>
    <col min="11761" max="11761" width="26.42578125" style="1" customWidth="1"/>
    <col min="11762" max="11763" width="16.7109375" style="1" customWidth="1"/>
    <col min="11764" max="11764" width="8.7109375" style="1" customWidth="1"/>
    <col min="11765" max="11789" width="8.42578125" style="1" customWidth="1"/>
    <col min="11790" max="12014" width="9.140625" style="1"/>
    <col min="12015" max="12016" width="10.7109375" style="1" customWidth="1"/>
    <col min="12017" max="12017" width="26.42578125" style="1" customWidth="1"/>
    <col min="12018" max="12019" width="16.7109375" style="1" customWidth="1"/>
    <col min="12020" max="12020" width="8.7109375" style="1" customWidth="1"/>
    <col min="12021" max="12045" width="8.42578125" style="1" customWidth="1"/>
    <col min="12046" max="12270" width="9.140625" style="1"/>
    <col min="12271" max="12272" width="10.7109375" style="1" customWidth="1"/>
    <col min="12273" max="12273" width="26.42578125" style="1" customWidth="1"/>
    <col min="12274" max="12275" width="16.7109375" style="1" customWidth="1"/>
    <col min="12276" max="12276" width="8.7109375" style="1" customWidth="1"/>
    <col min="12277" max="12301" width="8.42578125" style="1" customWidth="1"/>
    <col min="12302" max="12526" width="9.140625" style="1"/>
    <col min="12527" max="12528" width="10.7109375" style="1" customWidth="1"/>
    <col min="12529" max="12529" width="26.42578125" style="1" customWidth="1"/>
    <col min="12530" max="12531" width="16.7109375" style="1" customWidth="1"/>
    <col min="12532" max="12532" width="8.7109375" style="1" customWidth="1"/>
    <col min="12533" max="12557" width="8.42578125" style="1" customWidth="1"/>
    <col min="12558" max="12782" width="9.140625" style="1"/>
    <col min="12783" max="12784" width="10.7109375" style="1" customWidth="1"/>
    <col min="12785" max="12785" width="26.42578125" style="1" customWidth="1"/>
    <col min="12786" max="12787" width="16.7109375" style="1" customWidth="1"/>
    <col min="12788" max="12788" width="8.7109375" style="1" customWidth="1"/>
    <col min="12789" max="12813" width="8.42578125" style="1" customWidth="1"/>
    <col min="12814" max="13038" width="9.140625" style="1"/>
    <col min="13039" max="13040" width="10.7109375" style="1" customWidth="1"/>
    <col min="13041" max="13041" width="26.42578125" style="1" customWidth="1"/>
    <col min="13042" max="13043" width="16.7109375" style="1" customWidth="1"/>
    <col min="13044" max="13044" width="8.7109375" style="1" customWidth="1"/>
    <col min="13045" max="13069" width="8.42578125" style="1" customWidth="1"/>
    <col min="13070" max="13294" width="9.140625" style="1"/>
    <col min="13295" max="13296" width="10.7109375" style="1" customWidth="1"/>
    <col min="13297" max="13297" width="26.42578125" style="1" customWidth="1"/>
    <col min="13298" max="13299" width="16.7109375" style="1" customWidth="1"/>
    <col min="13300" max="13300" width="8.7109375" style="1" customWidth="1"/>
    <col min="13301" max="13325" width="8.42578125" style="1" customWidth="1"/>
    <col min="13326" max="13550" width="9.140625" style="1"/>
    <col min="13551" max="13552" width="10.7109375" style="1" customWidth="1"/>
    <col min="13553" max="13553" width="26.42578125" style="1" customWidth="1"/>
    <col min="13554" max="13555" width="16.7109375" style="1" customWidth="1"/>
    <col min="13556" max="13556" width="8.7109375" style="1" customWidth="1"/>
    <col min="13557" max="13581" width="8.42578125" style="1" customWidth="1"/>
    <col min="13582" max="13806" width="9.140625" style="1"/>
    <col min="13807" max="13808" width="10.7109375" style="1" customWidth="1"/>
    <col min="13809" max="13809" width="26.42578125" style="1" customWidth="1"/>
    <col min="13810" max="13811" width="16.7109375" style="1" customWidth="1"/>
    <col min="13812" max="13812" width="8.7109375" style="1" customWidth="1"/>
    <col min="13813" max="13837" width="8.42578125" style="1" customWidth="1"/>
    <col min="13838" max="14062" width="9.140625" style="1"/>
    <col min="14063" max="14064" width="10.7109375" style="1" customWidth="1"/>
    <col min="14065" max="14065" width="26.42578125" style="1" customWidth="1"/>
    <col min="14066" max="14067" width="16.7109375" style="1" customWidth="1"/>
    <col min="14068" max="14068" width="8.7109375" style="1" customWidth="1"/>
    <col min="14069" max="14093" width="8.42578125" style="1" customWidth="1"/>
    <col min="14094" max="14318" width="9.140625" style="1"/>
    <col min="14319" max="14320" width="10.7109375" style="1" customWidth="1"/>
    <col min="14321" max="14321" width="26.42578125" style="1" customWidth="1"/>
    <col min="14322" max="14323" width="16.7109375" style="1" customWidth="1"/>
    <col min="14324" max="14324" width="8.7109375" style="1" customWidth="1"/>
    <col min="14325" max="14349" width="8.42578125" style="1" customWidth="1"/>
    <col min="14350" max="14574" width="9.140625" style="1"/>
    <col min="14575" max="14576" width="10.7109375" style="1" customWidth="1"/>
    <col min="14577" max="14577" width="26.42578125" style="1" customWidth="1"/>
    <col min="14578" max="14579" width="16.7109375" style="1" customWidth="1"/>
    <col min="14580" max="14580" width="8.7109375" style="1" customWidth="1"/>
    <col min="14581" max="14605" width="8.42578125" style="1" customWidth="1"/>
    <col min="14606" max="14830" width="9.140625" style="1"/>
    <col min="14831" max="14832" width="10.7109375" style="1" customWidth="1"/>
    <col min="14833" max="14833" width="26.42578125" style="1" customWidth="1"/>
    <col min="14834" max="14835" width="16.7109375" style="1" customWidth="1"/>
    <col min="14836" max="14836" width="8.7109375" style="1" customWidth="1"/>
    <col min="14837" max="14861" width="8.42578125" style="1" customWidth="1"/>
    <col min="14862" max="15086" width="9.140625" style="1"/>
    <col min="15087" max="15088" width="10.7109375" style="1" customWidth="1"/>
    <col min="15089" max="15089" width="26.42578125" style="1" customWidth="1"/>
    <col min="15090" max="15091" width="16.7109375" style="1" customWidth="1"/>
    <col min="15092" max="15092" width="8.7109375" style="1" customWidth="1"/>
    <col min="15093" max="15117" width="8.42578125" style="1" customWidth="1"/>
    <col min="15118" max="15342" width="9.140625" style="1"/>
    <col min="15343" max="15344" width="10.7109375" style="1" customWidth="1"/>
    <col min="15345" max="15345" width="26.42578125" style="1" customWidth="1"/>
    <col min="15346" max="15347" width="16.7109375" style="1" customWidth="1"/>
    <col min="15348" max="15348" width="8.7109375" style="1" customWidth="1"/>
    <col min="15349" max="15373" width="8.42578125" style="1" customWidth="1"/>
    <col min="15374" max="15598" width="9.140625" style="1"/>
    <col min="15599" max="15600" width="10.7109375" style="1" customWidth="1"/>
    <col min="15601" max="15601" width="26.42578125" style="1" customWidth="1"/>
    <col min="15602" max="15603" width="16.7109375" style="1" customWidth="1"/>
    <col min="15604" max="15604" width="8.7109375" style="1" customWidth="1"/>
    <col min="15605" max="15629" width="8.42578125" style="1" customWidth="1"/>
    <col min="15630" max="15854" width="9.140625" style="1"/>
    <col min="15855" max="15856" width="10.7109375" style="1" customWidth="1"/>
    <col min="15857" max="15857" width="26.42578125" style="1" customWidth="1"/>
    <col min="15858" max="15859" width="16.7109375" style="1" customWidth="1"/>
    <col min="15860" max="15860" width="8.7109375" style="1" customWidth="1"/>
    <col min="15861" max="15885" width="8.42578125" style="1" customWidth="1"/>
    <col min="15886" max="16110" width="9.140625" style="1"/>
    <col min="16111" max="16112" width="10.7109375" style="1" customWidth="1"/>
    <col min="16113" max="16113" width="26.42578125" style="1" customWidth="1"/>
    <col min="16114" max="16115" width="16.7109375" style="1" customWidth="1"/>
    <col min="16116" max="16116" width="8.7109375" style="1" customWidth="1"/>
    <col min="16117" max="16141" width="8.42578125" style="1" customWidth="1"/>
    <col min="16142" max="16374" width="9.140625" style="1"/>
    <col min="16375" max="16383" width="9.140625" style="1" customWidth="1"/>
    <col min="16384" max="16384" width="9.140625" style="1"/>
  </cols>
  <sheetData>
    <row r="1" spans="2:33" ht="12.75" x14ac:dyDescent="0.2">
      <c r="F1" s="2" t="s">
        <v>0</v>
      </c>
      <c r="G1" s="3"/>
      <c r="H1" s="28">
        <f>'PAVT MARK 1'!H1</f>
        <v>1300</v>
      </c>
      <c r="I1" s="28">
        <f>'PAVT MARK 1'!I1</f>
        <v>1630</v>
      </c>
      <c r="J1" s="28">
        <f>'PAVT MARK 1'!J1</f>
        <v>19000</v>
      </c>
      <c r="K1" s="28">
        <f>'PAVT MARK 1'!K1</f>
        <v>50100</v>
      </c>
      <c r="L1" s="28">
        <f>'PAVT MARK 1'!L1</f>
        <v>50300</v>
      </c>
      <c r="M1" s="28">
        <f>'PAVT MARK 1'!M1</f>
        <v>50300</v>
      </c>
      <c r="N1" s="28">
        <f>'PAVT MARK 1'!N1</f>
        <v>50300</v>
      </c>
      <c r="O1" s="28">
        <f>'PAVT MARK 1'!O1</f>
        <v>50300</v>
      </c>
      <c r="P1" s="28">
        <f>'PAVT MARK 1'!P1</f>
        <v>50300</v>
      </c>
      <c r="Q1" s="28">
        <f>'PAVT MARK 1'!Q1</f>
        <v>50400</v>
      </c>
      <c r="R1" s="28">
        <f>'PAVT MARK 1'!R1</f>
        <v>50400</v>
      </c>
      <c r="S1" s="28">
        <f>'PAVT MARK 1'!S1</f>
        <v>50400</v>
      </c>
      <c r="T1" s="28">
        <f>'PAVT MARK 1'!T1</f>
        <v>90000</v>
      </c>
      <c r="U1" s="28">
        <f>'PAVT MARK 1'!U1</f>
        <v>90000</v>
      </c>
      <c r="V1" s="28">
        <f>'PAVT MARK 1'!V1</f>
        <v>98000</v>
      </c>
      <c r="W1" s="28">
        <f>'PAVT MARK 1'!W1</f>
        <v>20610</v>
      </c>
      <c r="X1" s="28">
        <f>'PAVT MARK 1'!X1</f>
        <v>20940</v>
      </c>
      <c r="Y1" s="28">
        <f>'PAVT MARK 1'!Y1</f>
        <v>50120</v>
      </c>
      <c r="Z1" s="28">
        <f>'PAVT MARK 1'!Z1</f>
        <v>50120</v>
      </c>
      <c r="AA1" s="28">
        <f>'PAVT MARK 1'!AA1</f>
        <v>0</v>
      </c>
      <c r="AB1" s="28">
        <f>'PAVT MARK 1'!AB1</f>
        <v>0</v>
      </c>
      <c r="AC1" s="28">
        <f>'PAVT MARK 1'!AC1</f>
        <v>0</v>
      </c>
      <c r="AD1" s="28">
        <f>'PAVT MARK 1'!AD1</f>
        <v>0</v>
      </c>
      <c r="AE1" s="28">
        <f>'PAVT MARK 1'!AE1</f>
        <v>0</v>
      </c>
      <c r="AF1" s="28">
        <f>'PAVT MARK 1'!AF1</f>
        <v>0</v>
      </c>
      <c r="AG1" s="28">
        <f>'PAVT MARK 1'!AG1</f>
        <v>0</v>
      </c>
    </row>
    <row r="2" spans="2:33" x14ac:dyDescent="0.25">
      <c r="H2" s="4"/>
      <c r="I2" s="4"/>
      <c r="J2" s="4"/>
      <c r="K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D2" s="4"/>
      <c r="AE2" s="4"/>
      <c r="AF2" s="4"/>
      <c r="AG2" s="4"/>
    </row>
    <row r="3" spans="2:33" x14ac:dyDescent="0.25">
      <c r="H3" s="4"/>
      <c r="I3" s="4"/>
      <c r="J3" s="4"/>
      <c r="K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D3" s="4"/>
      <c r="AE3" s="4"/>
      <c r="AF3" s="4"/>
      <c r="AG3" s="4"/>
    </row>
    <row r="4" spans="2:33" ht="12.75" customHeight="1" x14ac:dyDescent="0.2">
      <c r="B4" s="277"/>
      <c r="C4" s="278"/>
      <c r="D4" s="277"/>
      <c r="E4" s="5"/>
      <c r="F4" s="6"/>
      <c r="G4" s="278"/>
      <c r="H4" s="7">
        <f>'PAVT MARK 1'!H4</f>
        <v>644</v>
      </c>
      <c r="I4" s="7">
        <f>'PAVT MARK 1'!I4</f>
        <v>644</v>
      </c>
      <c r="J4" s="7">
        <f>'PAVT MARK 1'!J4</f>
        <v>644</v>
      </c>
      <c r="K4" s="7">
        <f>'PAVT MARK 1'!K4</f>
        <v>644</v>
      </c>
      <c r="L4" s="7">
        <f>'PAVT MARK 1'!L4</f>
        <v>644</v>
      </c>
      <c r="M4" s="7">
        <f>'PAVT MARK 1'!M4</f>
        <v>644</v>
      </c>
      <c r="N4" s="7">
        <f>'PAVT MARK 1'!N4</f>
        <v>644</v>
      </c>
      <c r="O4" s="7">
        <f>'PAVT MARK 1'!O4</f>
        <v>644</v>
      </c>
      <c r="P4" s="7">
        <f>'PAVT MARK 1'!P4</f>
        <v>644</v>
      </c>
      <c r="Q4" s="7">
        <f>'PAVT MARK 1'!Q4</f>
        <v>644</v>
      </c>
      <c r="R4" s="7">
        <f>'PAVT MARK 1'!R4</f>
        <v>644</v>
      </c>
      <c r="S4" s="7">
        <f>'PAVT MARK 1'!S4</f>
        <v>644</v>
      </c>
      <c r="T4" s="7">
        <f>'PAVT MARK 1'!T4</f>
        <v>645</v>
      </c>
      <c r="U4" s="7">
        <f>'PAVT MARK 1'!U4</f>
        <v>645</v>
      </c>
      <c r="V4" s="7">
        <f>'PAVT MARK 1'!V4</f>
        <v>645</v>
      </c>
      <c r="W4" s="7">
        <f>'PAVT MARK 1'!W4</f>
        <v>647</v>
      </c>
      <c r="X4" s="7">
        <f>'PAVT MARK 1'!X4</f>
        <v>647</v>
      </c>
      <c r="Y4" s="7">
        <f>'PAVT MARK 1'!Y4</f>
        <v>647</v>
      </c>
      <c r="Z4" s="7">
        <f>'PAVT MARK 1'!Z4</f>
        <v>647</v>
      </c>
      <c r="AA4" s="7">
        <f>'PAVT MARK 1'!AA4</f>
        <v>0</v>
      </c>
      <c r="AB4" s="7">
        <f>'PAVT MARK 1'!AB4</f>
        <v>0</v>
      </c>
      <c r="AC4" s="7">
        <f>'PAVT MARK 1'!AC4</f>
        <v>0</v>
      </c>
      <c r="AD4" s="7">
        <f>'PAVT MARK 1'!AD4</f>
        <v>0</v>
      </c>
      <c r="AE4" s="7">
        <f>'PAVT MARK 1'!AE4</f>
        <v>0</v>
      </c>
      <c r="AF4" s="7">
        <f>'PAVT MARK 1'!AF4</f>
        <v>0</v>
      </c>
      <c r="AG4" s="7">
        <f>'PAVT MARK 1'!AG4</f>
        <v>0</v>
      </c>
    </row>
    <row r="5" spans="2:33" ht="12.75" customHeight="1" x14ac:dyDescent="0.2">
      <c r="B5" s="223"/>
      <c r="C5" s="279"/>
      <c r="D5" s="230"/>
      <c r="E5" s="280" t="s">
        <v>1</v>
      </c>
      <c r="F5" s="281"/>
      <c r="G5" s="279"/>
      <c r="H5" s="215" t="str">
        <f>'PAVT MARK 1'!H5:H14</f>
        <v>LANE ARROW</v>
      </c>
      <c r="I5" s="215" t="str">
        <f>'PAVT MARK 1'!I5:I14</f>
        <v>BIKE LANE SYMBOL MARKING</v>
      </c>
      <c r="J5" s="215" t="str">
        <f>'PAVT MARK 1'!J5:J14</f>
        <v>SHARED LANE MARKING</v>
      </c>
      <c r="K5" s="215" t="str">
        <f>'PAVT MARK 1'!K5:K14</f>
        <v>PAVEMENT MARKING, MISC.: BIKE DETECTOR MARKING</v>
      </c>
      <c r="L5" s="215" t="str">
        <f>'PAVT MARK 1'!L5:L14</f>
        <v>PAVEMENT MARKING, MISC.: BIKE LANE DOTTED LINE, 5"</v>
      </c>
      <c r="M5" s="215" t="str">
        <f>'PAVT MARK 1'!M5:M14</f>
        <v>PAVEMENT MARKING, MISC.: CHANNELIZING LINE, 10"</v>
      </c>
      <c r="N5" s="215" t="str">
        <f>'PAVT MARK 1'!N5:N14</f>
        <v>PAVEMENT MARKING, MISC.: STOP LINE, 20"</v>
      </c>
      <c r="O5" s="215" t="str">
        <f>'PAVT MARK 1'!O5:O14</f>
        <v>PAVEMENT MARKING, MISC.: TRANSVERSE / DIAGONAL LINE, 20"</v>
      </c>
      <c r="P5" s="215" t="str">
        <f>'PAVT MARK 1'!P5:P14</f>
        <v>PAVEMENT MARKING, MISC.: DOTTED LINE, 5"</v>
      </c>
      <c r="Q5" s="215" t="str">
        <f>'PAVT MARK 1'!Q5:Q14</f>
        <v>PAVEMENT MARKING, MISC.: EDGE LINE, 5"</v>
      </c>
      <c r="R5" s="215" t="str">
        <f>'PAVT MARK 1'!R5:R14</f>
        <v>PAVEMENT MARKING, MISC.: LANE LINE, 5"</v>
      </c>
      <c r="S5" s="215" t="str">
        <f>'PAVT MARK 1'!S5:S14</f>
        <v>PAVEMENT MARKING, MISC.: CENTER LINE, 5"</v>
      </c>
      <c r="T5" s="215" t="str">
        <f>'PAVT MARK 1'!T5:T14</f>
        <v>PAVEMENT MARKING, MISC.: LANE LINE, 5", TYPE A1, WITH CONTRAST</v>
      </c>
      <c r="U5" s="215" t="str">
        <f>'PAVT MARK 1'!U5:U14</f>
        <v>PAVEMENT MARKING, MISC.: CENTER LINE, 5", TYPE A1</v>
      </c>
      <c r="V5" s="215" t="str">
        <f>'PAVT MARK 1'!V5:V14</f>
        <v>PAVEMENT MARKING, MISC.: CHANNELIZING LINE, 10", TYPE A1, WITH CONTRAST</v>
      </c>
      <c r="W5" s="215" t="str">
        <f>'PAVT MARK 1'!W5:W14</f>
        <v>LANE ARROW, TYPE B90</v>
      </c>
      <c r="X5" s="215" t="str">
        <f>'PAVT MARK 1'!X5:X14</f>
        <v>SHARED LANE MARKING, TYPE B90</v>
      </c>
      <c r="Y5" s="215" t="str">
        <f>'PAVT MARK 1'!Y5:Y14</f>
        <v>PAVEMENT MARKING, MISC.: CROSSWALK LINE, 10", TYPE B90</v>
      </c>
      <c r="Z5" s="215" t="str">
        <f>'PAVT MARK 1'!Z5:Z14</f>
        <v>PAVEMENT MARKING, MISC.: STOP LINE, 20", TYPE B90</v>
      </c>
      <c r="AA5" s="215">
        <f>'PAVT MARK 1'!AA5:AA14</f>
        <v>0</v>
      </c>
      <c r="AB5" s="215">
        <f>'PAVT MARK 1'!AB5:AB14</f>
        <v>0</v>
      </c>
      <c r="AC5" s="215">
        <f>'PAVT MARK 1'!AC5:AC14</f>
        <v>0</v>
      </c>
      <c r="AD5" s="215">
        <f>'PAVT MARK 1'!AD5:AD14</f>
        <v>0</v>
      </c>
      <c r="AE5" s="215">
        <f>'PAVT MARK 1'!AE5:AE14</f>
        <v>0</v>
      </c>
      <c r="AF5" s="215">
        <f>'PAVT MARK 1'!AF5:AF14</f>
        <v>0</v>
      </c>
      <c r="AG5" s="215">
        <f>'PAVT MARK 1'!AG5:AG14</f>
        <v>0</v>
      </c>
    </row>
    <row r="6" spans="2:33" ht="12.75" customHeight="1" x14ac:dyDescent="0.2">
      <c r="B6" s="223"/>
      <c r="C6" s="279"/>
      <c r="D6" s="230"/>
      <c r="E6" s="280"/>
      <c r="F6" s="281"/>
      <c r="G6" s="279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</row>
    <row r="7" spans="2:33" ht="12.75" customHeight="1" x14ac:dyDescent="0.2">
      <c r="B7" s="223"/>
      <c r="C7" s="279"/>
      <c r="D7" s="230"/>
      <c r="E7" s="280"/>
      <c r="F7" s="281"/>
      <c r="G7" s="279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</row>
    <row r="8" spans="2:33" ht="12.75" customHeight="1" x14ac:dyDescent="0.2">
      <c r="B8" s="223"/>
      <c r="C8" s="279"/>
      <c r="D8" s="230"/>
      <c r="E8" s="280"/>
      <c r="F8" s="281"/>
      <c r="G8" s="279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</row>
    <row r="9" spans="2:33" ht="12.75" customHeight="1" x14ac:dyDescent="0.2">
      <c r="B9" s="51" t="s">
        <v>2</v>
      </c>
      <c r="C9" s="72" t="s">
        <v>3</v>
      </c>
      <c r="D9" s="223" t="s">
        <v>4</v>
      </c>
      <c r="E9" s="280"/>
      <c r="F9" s="281"/>
      <c r="G9" s="223" t="s">
        <v>5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</row>
    <row r="10" spans="2:33" ht="12.75" customHeight="1" x14ac:dyDescent="0.2">
      <c r="B10" s="51" t="s">
        <v>6</v>
      </c>
      <c r="C10" s="72" t="s">
        <v>6</v>
      </c>
      <c r="D10" s="223"/>
      <c r="E10" s="280"/>
      <c r="F10" s="281"/>
      <c r="G10" s="223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</row>
    <row r="11" spans="2:33" ht="12.75" customHeight="1" x14ac:dyDescent="0.2">
      <c r="B11" s="223"/>
      <c r="C11" s="279"/>
      <c r="D11" s="51"/>
      <c r="E11" s="280"/>
      <c r="F11" s="281"/>
      <c r="G11" s="279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</row>
    <row r="12" spans="2:33" ht="12.75" customHeight="1" x14ac:dyDescent="0.2">
      <c r="B12" s="223"/>
      <c r="C12" s="279"/>
      <c r="D12" s="51"/>
      <c r="E12" s="280"/>
      <c r="F12" s="281"/>
      <c r="G12" s="279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</row>
    <row r="13" spans="2:33" ht="12.75" customHeight="1" x14ac:dyDescent="0.2">
      <c r="B13" s="223"/>
      <c r="C13" s="279"/>
      <c r="D13" s="51"/>
      <c r="E13" s="280"/>
      <c r="F13" s="281"/>
      <c r="G13" s="279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</row>
    <row r="14" spans="2:33" ht="12.75" customHeight="1" thickBot="1" x14ac:dyDescent="0.25">
      <c r="B14" s="223"/>
      <c r="C14" s="279"/>
      <c r="D14" s="51"/>
      <c r="E14" s="280"/>
      <c r="F14" s="281"/>
      <c r="G14" s="279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</row>
    <row r="15" spans="2:33" ht="12.75" customHeight="1" thickBot="1" x14ac:dyDescent="0.25">
      <c r="B15" s="224"/>
      <c r="C15" s="282"/>
      <c r="D15" s="50" t="s">
        <v>7</v>
      </c>
      <c r="E15" s="9" t="s">
        <v>8</v>
      </c>
      <c r="F15" s="9" t="s">
        <v>9</v>
      </c>
      <c r="G15" s="282"/>
      <c r="H15" s="10" t="str">
        <f>'PAVT MARK 1'!H15</f>
        <v>EACH</v>
      </c>
      <c r="I15" s="10" t="str">
        <f>'PAVT MARK 1'!I15</f>
        <v>EACH</v>
      </c>
      <c r="J15" s="10" t="str">
        <f>'PAVT MARK 1'!J15</f>
        <v>EACH</v>
      </c>
      <c r="K15" s="10" t="str">
        <f>'PAVT MARK 1'!K15</f>
        <v>EACH</v>
      </c>
      <c r="L15" s="10" t="str">
        <f>'PAVT MARK 1'!L15</f>
        <v>FT</v>
      </c>
      <c r="M15" s="10" t="str">
        <f>'PAVT MARK 1'!M15</f>
        <v>FT</v>
      </c>
      <c r="N15" s="10" t="str">
        <f>'PAVT MARK 1'!N15</f>
        <v>FT</v>
      </c>
      <c r="O15" s="10" t="str">
        <f>'PAVT MARK 1'!O15</f>
        <v>FT</v>
      </c>
      <c r="P15" s="10" t="str">
        <f>'PAVT MARK 1'!P15</f>
        <v>FT</v>
      </c>
      <c r="Q15" s="10" t="str">
        <f>'PAVT MARK 1'!Q15</f>
        <v>FT</v>
      </c>
      <c r="R15" s="10" t="str">
        <f>'PAVT MARK 1'!R15</f>
        <v>FT</v>
      </c>
      <c r="S15" s="10" t="str">
        <f>'PAVT MARK 1'!S15</f>
        <v>FT</v>
      </c>
      <c r="T15" s="10" t="str">
        <f>'PAVT MARK 1'!T15</f>
        <v>FT</v>
      </c>
      <c r="U15" s="10" t="str">
        <f>'PAVT MARK 1'!U15</f>
        <v>FT</v>
      </c>
      <c r="V15" s="10" t="str">
        <f>'PAVT MARK 1'!V15</f>
        <v>FT</v>
      </c>
      <c r="W15" s="10" t="str">
        <f>'PAVT MARK 1'!W15</f>
        <v>EACH</v>
      </c>
      <c r="X15" s="10" t="str">
        <f>'PAVT MARK 1'!X15</f>
        <v>EACH</v>
      </c>
      <c r="Y15" s="10" t="str">
        <f>'PAVT MARK 1'!Y15</f>
        <v>FT</v>
      </c>
      <c r="Z15" s="10" t="str">
        <f>'PAVT MARK 1'!Z15</f>
        <v>FT</v>
      </c>
      <c r="AA15" s="10">
        <f>'PAVT MARK 1'!AA15</f>
        <v>0</v>
      </c>
      <c r="AB15" s="10">
        <f>'PAVT MARK 1'!AB15</f>
        <v>0</v>
      </c>
      <c r="AC15" s="10">
        <f>'PAVT MARK 1'!AC15</f>
        <v>0</v>
      </c>
      <c r="AD15" s="10">
        <f>'PAVT MARK 1'!AD15</f>
        <v>0</v>
      </c>
      <c r="AE15" s="10">
        <f>'PAVT MARK 1'!AE15</f>
        <v>0</v>
      </c>
      <c r="AF15" s="10">
        <f>'PAVT MARK 1'!AF15</f>
        <v>0</v>
      </c>
      <c r="AG15" s="10">
        <f>'PAVT MARK 1'!AG15</f>
        <v>0</v>
      </c>
    </row>
    <row r="16" spans="2:33" ht="12.75" customHeight="1" x14ac:dyDescent="0.2">
      <c r="B16" s="13"/>
      <c r="C16" s="14"/>
      <c r="D16" s="1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2:33" ht="12.75" customHeight="1" x14ac:dyDescent="0.2">
      <c r="B17" s="37">
        <f>'[1]105596SHEETS'!$A$2647</f>
        <v>121</v>
      </c>
      <c r="C17" s="38" t="s">
        <v>220</v>
      </c>
      <c r="D17" s="8" t="s">
        <v>141</v>
      </c>
      <c r="E17" s="39">
        <v>15468</v>
      </c>
      <c r="F17" s="39"/>
      <c r="G17" s="37" t="s">
        <v>30</v>
      </c>
      <c r="H17" s="37">
        <v>1</v>
      </c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2:33" ht="12.75" customHeight="1" x14ac:dyDescent="0.2">
      <c r="B18" s="37">
        <f>'[1]105596SHEETS'!$A$2647</f>
        <v>121</v>
      </c>
      <c r="C18" s="38" t="s">
        <v>221</v>
      </c>
      <c r="D18" s="8" t="s">
        <v>141</v>
      </c>
      <c r="E18" s="39">
        <v>15524</v>
      </c>
      <c r="F18" s="39"/>
      <c r="G18" s="37" t="s">
        <v>30</v>
      </c>
      <c r="H18" s="37">
        <v>1</v>
      </c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2:33" ht="12.75" customHeight="1" x14ac:dyDescent="0.2">
      <c r="B19" s="37">
        <f>'[1]105596SHEETS'!$A$2647</f>
        <v>121</v>
      </c>
      <c r="C19" s="38" t="s">
        <v>222</v>
      </c>
      <c r="D19" s="8" t="s">
        <v>141</v>
      </c>
      <c r="E19" s="39">
        <v>15400</v>
      </c>
      <c r="F19" s="39">
        <v>15581</v>
      </c>
      <c r="G19" s="37" t="s">
        <v>28</v>
      </c>
      <c r="H19" s="37"/>
      <c r="I19" s="37"/>
      <c r="J19" s="37"/>
      <c r="K19" s="37"/>
      <c r="L19" s="37"/>
      <c r="M19" s="37">
        <f>F19-E19</f>
        <v>181</v>
      </c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19"/>
      <c r="Y19" s="19"/>
      <c r="Z19" s="19"/>
      <c r="AA19" s="19"/>
      <c r="AB19" s="19"/>
      <c r="AC19" s="118"/>
      <c r="AD19" s="19"/>
      <c r="AE19" s="19"/>
      <c r="AF19" s="19"/>
      <c r="AG19" s="19"/>
    </row>
    <row r="20" spans="2:33" ht="12.75" customHeight="1" x14ac:dyDescent="0.2">
      <c r="B20" s="37">
        <f>'[1]105596SHEETS'!$A$2647</f>
        <v>121</v>
      </c>
      <c r="C20" s="38" t="s">
        <v>223</v>
      </c>
      <c r="D20" s="8" t="s">
        <v>141</v>
      </c>
      <c r="E20" s="39">
        <v>25726</v>
      </c>
      <c r="F20" s="39">
        <v>25872</v>
      </c>
      <c r="G20" s="37" t="s">
        <v>27</v>
      </c>
      <c r="H20" s="37"/>
      <c r="I20" s="37"/>
      <c r="J20" s="37"/>
      <c r="K20" s="37"/>
      <c r="L20" s="16"/>
      <c r="M20" s="37">
        <f>F20-E20</f>
        <v>146</v>
      </c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19"/>
      <c r="Y20" s="19"/>
      <c r="Z20" s="19"/>
      <c r="AA20" s="19"/>
      <c r="AB20" s="19"/>
      <c r="AC20" s="118"/>
      <c r="AD20" s="19"/>
      <c r="AE20" s="19"/>
      <c r="AF20" s="19"/>
      <c r="AG20" s="19"/>
    </row>
    <row r="21" spans="2:33" ht="12.75" customHeight="1" x14ac:dyDescent="0.2">
      <c r="B21" s="37">
        <f>'[1]105596SHEETS'!$A$2647</f>
        <v>121</v>
      </c>
      <c r="C21" s="38" t="s">
        <v>224</v>
      </c>
      <c r="D21" s="8" t="s">
        <v>141</v>
      </c>
      <c r="E21" s="39">
        <v>15400</v>
      </c>
      <c r="F21" s="39">
        <v>25920</v>
      </c>
      <c r="G21" s="37" t="s">
        <v>27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>
        <f>F21-E21-10000</f>
        <v>520</v>
      </c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118"/>
      <c r="AD21" s="37"/>
      <c r="AE21" s="37"/>
      <c r="AF21" s="37"/>
      <c r="AG21" s="37"/>
    </row>
    <row r="22" spans="2:33" ht="12.75" customHeight="1" x14ac:dyDescent="0.2">
      <c r="B22" s="37">
        <f>'[1]105596SHEETS'!$A$2647</f>
        <v>121</v>
      </c>
      <c r="C22" s="38" t="s">
        <v>225</v>
      </c>
      <c r="D22" s="8" t="s">
        <v>141</v>
      </c>
      <c r="E22" s="39">
        <v>15400</v>
      </c>
      <c r="F22" s="39">
        <v>15581</v>
      </c>
      <c r="G22" s="37" t="s">
        <v>28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>
        <f>F22-E22</f>
        <v>181</v>
      </c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19"/>
      <c r="AD22" s="37"/>
      <c r="AE22" s="37"/>
      <c r="AF22" s="37"/>
      <c r="AG22" s="37"/>
    </row>
    <row r="23" spans="2:33" ht="12.75" customHeight="1" x14ac:dyDescent="0.2">
      <c r="B23" s="37">
        <f>'[1]105596SHEETS'!$A$2647</f>
        <v>121</v>
      </c>
      <c r="C23" s="38" t="s">
        <v>226</v>
      </c>
      <c r="D23" s="8" t="s">
        <v>141</v>
      </c>
      <c r="E23" s="39">
        <v>15400</v>
      </c>
      <c r="F23" s="39">
        <v>15531</v>
      </c>
      <c r="G23" s="37" t="s">
        <v>31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>
        <f>F23-E23</f>
        <v>131</v>
      </c>
      <c r="T23" s="37"/>
      <c r="U23" s="37"/>
      <c r="V23" s="37"/>
      <c r="W23" s="37"/>
      <c r="X23" s="37"/>
      <c r="Y23" s="37"/>
      <c r="Z23" s="37"/>
      <c r="AA23" s="37"/>
      <c r="AB23" s="37"/>
      <c r="AC23" s="118"/>
      <c r="AD23" s="37"/>
      <c r="AE23" s="37"/>
      <c r="AF23" s="37"/>
      <c r="AG23" s="37"/>
    </row>
    <row r="24" spans="2:33" s="20" customFormat="1" ht="12.75" customHeight="1" x14ac:dyDescent="0.2">
      <c r="B24" s="21"/>
      <c r="C24" s="63"/>
      <c r="D24" s="64"/>
      <c r="E24" s="62"/>
      <c r="F24" s="62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118"/>
      <c r="AD24" s="21"/>
      <c r="AE24" s="21"/>
      <c r="AF24" s="21"/>
      <c r="AG24" s="21"/>
    </row>
    <row r="25" spans="2:33" ht="12.75" customHeight="1" x14ac:dyDescent="0.2">
      <c r="B25" s="37">
        <f>'[1]105596SHEETS'!$A$2643</f>
        <v>122</v>
      </c>
      <c r="C25" s="38" t="s">
        <v>227</v>
      </c>
      <c r="D25" s="8" t="s">
        <v>99</v>
      </c>
      <c r="E25" s="39">
        <v>2292</v>
      </c>
      <c r="F25" s="39"/>
      <c r="G25" s="37" t="s">
        <v>28</v>
      </c>
      <c r="H25" s="37">
        <v>1</v>
      </c>
      <c r="I25" s="37"/>
      <c r="J25" s="37"/>
      <c r="K25" s="37"/>
      <c r="L25" s="16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118"/>
      <c r="AD25" s="37"/>
      <c r="AE25" s="37"/>
      <c r="AF25" s="37"/>
      <c r="AG25" s="37"/>
    </row>
    <row r="26" spans="2:33" ht="12.75" customHeight="1" x14ac:dyDescent="0.2">
      <c r="B26" s="37">
        <f>'[1]105596SHEETS'!$A$2643</f>
        <v>122</v>
      </c>
      <c r="C26" s="38" t="s">
        <v>228</v>
      </c>
      <c r="D26" s="8" t="s">
        <v>99</v>
      </c>
      <c r="E26" s="39">
        <v>2244</v>
      </c>
      <c r="F26" s="39"/>
      <c r="G26" s="37" t="s">
        <v>28</v>
      </c>
      <c r="H26" s="37">
        <v>1</v>
      </c>
      <c r="I26" s="37"/>
      <c r="J26" s="37"/>
      <c r="K26" s="37"/>
      <c r="L26" s="16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118"/>
      <c r="AD26" s="37"/>
      <c r="AE26" s="37"/>
      <c r="AF26" s="37"/>
      <c r="AG26" s="37"/>
    </row>
    <row r="27" spans="2:33" ht="12.75" customHeight="1" x14ac:dyDescent="0.2">
      <c r="B27" s="37">
        <f>'[1]105596SHEETS'!$A$2643</f>
        <v>122</v>
      </c>
      <c r="C27" s="38" t="s">
        <v>229</v>
      </c>
      <c r="D27" s="8" t="s">
        <v>99</v>
      </c>
      <c r="E27" s="39">
        <v>2220</v>
      </c>
      <c r="F27" s="39">
        <v>2300</v>
      </c>
      <c r="G27" s="37" t="s">
        <v>27</v>
      </c>
      <c r="H27" s="37"/>
      <c r="I27" s="37"/>
      <c r="J27" s="37"/>
      <c r="K27" s="37"/>
      <c r="L27" s="37">
        <f>F27-E27</f>
        <v>80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118"/>
      <c r="AD27" s="37"/>
      <c r="AE27" s="37"/>
      <c r="AF27" s="37"/>
      <c r="AG27" s="37"/>
    </row>
    <row r="28" spans="2:33" ht="12.75" customHeight="1" x14ac:dyDescent="0.2">
      <c r="B28" s="37">
        <f>'[1]105596SHEETS'!$A$2643</f>
        <v>122</v>
      </c>
      <c r="C28" s="38" t="s">
        <v>230</v>
      </c>
      <c r="D28" s="8" t="s">
        <v>99</v>
      </c>
      <c r="E28" s="39">
        <v>2210</v>
      </c>
      <c r="F28" s="39">
        <v>2300</v>
      </c>
      <c r="G28" s="37" t="s">
        <v>28</v>
      </c>
      <c r="H28" s="37"/>
      <c r="I28" s="37"/>
      <c r="J28" s="37"/>
      <c r="K28" s="37"/>
      <c r="L28" s="37"/>
      <c r="M28" s="37">
        <f>F28-E28</f>
        <v>90</v>
      </c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118"/>
      <c r="AD28" s="37"/>
      <c r="AE28" s="37"/>
      <c r="AF28" s="37"/>
      <c r="AG28" s="37"/>
    </row>
    <row r="29" spans="2:33" ht="12.75" customHeight="1" x14ac:dyDescent="0.2">
      <c r="B29" s="37">
        <f>'[1]105596SHEETS'!$A$2643</f>
        <v>122</v>
      </c>
      <c r="C29" s="38" t="s">
        <v>231</v>
      </c>
      <c r="D29" s="8" t="s">
        <v>99</v>
      </c>
      <c r="E29" s="39">
        <v>2210</v>
      </c>
      <c r="F29" s="39">
        <v>2300</v>
      </c>
      <c r="G29" s="37" t="s">
        <v>27</v>
      </c>
      <c r="H29" s="37"/>
      <c r="I29" s="37"/>
      <c r="J29" s="37"/>
      <c r="K29" s="37"/>
      <c r="L29" s="37"/>
      <c r="M29" s="37"/>
      <c r="N29" s="37"/>
      <c r="O29" s="37">
        <v>41</v>
      </c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118"/>
      <c r="AD29" s="37"/>
      <c r="AE29" s="37"/>
      <c r="AF29" s="37"/>
      <c r="AG29" s="37"/>
    </row>
    <row r="30" spans="2:33" ht="12.75" customHeight="1" x14ac:dyDescent="0.2">
      <c r="B30" s="37">
        <f>'[1]105596SHEETS'!$A$2643</f>
        <v>122</v>
      </c>
      <c r="C30" s="38" t="s">
        <v>232</v>
      </c>
      <c r="D30" s="8" t="s">
        <v>99</v>
      </c>
      <c r="E30" s="39">
        <v>2210</v>
      </c>
      <c r="F30" s="39">
        <v>2300</v>
      </c>
      <c r="G30" s="37" t="s">
        <v>27</v>
      </c>
      <c r="H30" s="37"/>
      <c r="I30" s="37"/>
      <c r="J30" s="37"/>
      <c r="K30" s="37"/>
      <c r="L30" s="37"/>
      <c r="M30" s="37"/>
      <c r="N30" s="37"/>
      <c r="O30" s="37"/>
      <c r="P30" s="37"/>
      <c r="Q30" s="37">
        <f>F30-E30</f>
        <v>90</v>
      </c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118"/>
      <c r="AD30" s="37"/>
      <c r="AE30" s="37"/>
      <c r="AF30" s="37"/>
      <c r="AG30" s="37"/>
    </row>
    <row r="31" spans="2:33" ht="12.75" customHeight="1" x14ac:dyDescent="0.2">
      <c r="B31" s="37">
        <f>'[1]105596SHEETS'!$A$2643</f>
        <v>122</v>
      </c>
      <c r="C31" s="38" t="s">
        <v>233</v>
      </c>
      <c r="D31" s="8" t="s">
        <v>99</v>
      </c>
      <c r="E31" s="39">
        <v>2210</v>
      </c>
      <c r="F31" s="39">
        <v>2220</v>
      </c>
      <c r="G31" s="37" t="s">
        <v>27</v>
      </c>
      <c r="H31" s="37"/>
      <c r="I31" s="37"/>
      <c r="J31" s="37"/>
      <c r="K31" s="37"/>
      <c r="L31" s="37"/>
      <c r="M31" s="37"/>
      <c r="N31" s="37"/>
      <c r="O31" s="37"/>
      <c r="P31" s="37"/>
      <c r="Q31" s="37">
        <f>F31-E31</f>
        <v>10</v>
      </c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19"/>
      <c r="AD31" s="37"/>
      <c r="AE31" s="37"/>
      <c r="AF31" s="37"/>
      <c r="AG31" s="37"/>
    </row>
    <row r="32" spans="2:33" ht="12.75" customHeight="1" x14ac:dyDescent="0.2">
      <c r="B32" s="37">
        <f>'[1]105596SHEETS'!$A$2643</f>
        <v>122</v>
      </c>
      <c r="C32" s="38" t="s">
        <v>234</v>
      </c>
      <c r="D32" s="8" t="s">
        <v>99</v>
      </c>
      <c r="E32" s="39">
        <v>2210</v>
      </c>
      <c r="F32" s="39">
        <v>2300</v>
      </c>
      <c r="G32" s="37" t="s">
        <v>27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>
        <f>F32-E32</f>
        <v>90</v>
      </c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118"/>
      <c r="AD32" s="37"/>
      <c r="AE32" s="37"/>
      <c r="AF32" s="37"/>
      <c r="AG32" s="37"/>
    </row>
    <row r="33" spans="2:33" s="119" customFormat="1" ht="12.75" customHeight="1" x14ac:dyDescent="0.2">
      <c r="B33" s="128"/>
      <c r="C33" s="144"/>
      <c r="D33" s="129"/>
      <c r="E33" s="142"/>
      <c r="F33" s="142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18"/>
      <c r="AD33" s="128"/>
      <c r="AE33" s="128"/>
      <c r="AF33" s="128"/>
      <c r="AG33" s="128"/>
    </row>
    <row r="34" spans="2:33" s="119" customFormat="1" ht="12.75" customHeight="1" x14ac:dyDescent="0.2">
      <c r="B34" s="128"/>
      <c r="C34" s="144"/>
      <c r="D34" s="129"/>
      <c r="E34" s="142"/>
      <c r="F34" s="142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18"/>
      <c r="AD34" s="128"/>
      <c r="AE34" s="128"/>
      <c r="AF34" s="128"/>
      <c r="AG34" s="128"/>
    </row>
    <row r="35" spans="2:33" s="119" customFormat="1" ht="12.75" customHeight="1" x14ac:dyDescent="0.2">
      <c r="B35" s="128"/>
      <c r="C35" s="144"/>
      <c r="D35" s="129"/>
      <c r="E35" s="142"/>
      <c r="F35" s="142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18"/>
      <c r="AD35" s="128"/>
      <c r="AE35" s="128"/>
      <c r="AF35" s="128"/>
      <c r="AG35" s="128"/>
    </row>
    <row r="36" spans="2:33" ht="12.75" customHeight="1" x14ac:dyDescent="0.2">
      <c r="B36" s="37"/>
      <c r="C36" s="38"/>
      <c r="D36" s="8"/>
      <c r="E36" s="39"/>
      <c r="F36" s="39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21"/>
      <c r="Y36" s="21"/>
      <c r="Z36" s="21"/>
      <c r="AA36" s="21"/>
      <c r="AB36" s="21"/>
      <c r="AC36" s="118"/>
      <c r="AD36" s="21"/>
      <c r="AE36" s="21"/>
      <c r="AF36" s="21"/>
      <c r="AG36" s="21"/>
    </row>
    <row r="37" spans="2:33" ht="12.75" customHeight="1" x14ac:dyDescent="0.2">
      <c r="B37" s="37"/>
      <c r="C37" s="38"/>
      <c r="D37" s="8"/>
      <c r="E37" s="39"/>
      <c r="F37" s="39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21"/>
      <c r="Y37" s="21"/>
      <c r="Z37" s="21"/>
      <c r="AA37" s="21"/>
      <c r="AB37" s="21"/>
      <c r="AC37" s="118"/>
      <c r="AD37" s="21"/>
      <c r="AE37" s="21"/>
      <c r="AF37" s="21"/>
      <c r="AG37" s="21"/>
    </row>
    <row r="38" spans="2:33" ht="12.75" customHeight="1" x14ac:dyDescent="0.2">
      <c r="B38" s="37"/>
      <c r="C38" s="38"/>
      <c r="D38" s="8"/>
      <c r="E38" s="39"/>
      <c r="F38" s="39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21"/>
      <c r="Y38" s="21"/>
      <c r="Z38" s="21"/>
      <c r="AA38" s="21"/>
      <c r="AB38" s="21"/>
      <c r="AC38" s="118"/>
      <c r="AD38" s="21"/>
      <c r="AE38" s="21"/>
      <c r="AF38" s="21"/>
      <c r="AG38" s="21"/>
    </row>
    <row r="39" spans="2:33" ht="12.75" customHeight="1" x14ac:dyDescent="0.2">
      <c r="B39" s="37"/>
      <c r="C39" s="38"/>
      <c r="D39" s="8"/>
      <c r="E39" s="39"/>
      <c r="F39" s="39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21"/>
      <c r="Y39" s="21"/>
      <c r="Z39" s="21"/>
      <c r="AA39" s="21"/>
      <c r="AB39" s="21"/>
      <c r="AC39" s="118"/>
      <c r="AD39" s="21"/>
      <c r="AE39" s="21"/>
      <c r="AF39" s="21"/>
      <c r="AG39" s="21"/>
    </row>
    <row r="40" spans="2:33" ht="12.75" customHeight="1" x14ac:dyDescent="0.2">
      <c r="B40" s="37"/>
      <c r="C40" s="38"/>
      <c r="D40" s="8"/>
      <c r="E40" s="39"/>
      <c r="F40" s="3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21"/>
      <c r="Y40" s="21"/>
      <c r="Z40" s="21"/>
      <c r="AA40" s="21"/>
      <c r="AB40" s="21"/>
      <c r="AC40" s="118"/>
      <c r="AD40" s="21"/>
      <c r="AE40" s="21"/>
      <c r="AF40" s="21"/>
      <c r="AG40" s="21"/>
    </row>
    <row r="41" spans="2:33" ht="12.75" customHeight="1" x14ac:dyDescent="0.2">
      <c r="B41" s="37"/>
      <c r="C41" s="38"/>
      <c r="D41" s="8"/>
      <c r="E41" s="39"/>
      <c r="F41" s="39"/>
      <c r="G41" s="37"/>
      <c r="H41" s="37"/>
      <c r="I41" s="37"/>
      <c r="J41" s="37"/>
      <c r="K41" s="37"/>
      <c r="L41" s="16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118"/>
      <c r="AD41" s="37"/>
      <c r="AE41" s="37"/>
      <c r="AF41" s="37"/>
      <c r="AG41" s="37"/>
    </row>
    <row r="42" spans="2:33" ht="12.75" customHeight="1" x14ac:dyDescent="0.2">
      <c r="B42" s="37"/>
      <c r="C42" s="38"/>
      <c r="D42" s="8"/>
      <c r="E42" s="39"/>
      <c r="F42" s="39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118"/>
      <c r="AD42" s="37"/>
      <c r="AE42" s="37"/>
      <c r="AF42" s="37"/>
      <c r="AG42" s="37"/>
    </row>
    <row r="43" spans="2:33" ht="12.75" customHeight="1" x14ac:dyDescent="0.2">
      <c r="B43" s="37"/>
      <c r="C43" s="38"/>
      <c r="D43" s="8"/>
      <c r="E43" s="39"/>
      <c r="F43" s="3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118"/>
      <c r="AD43" s="37"/>
      <c r="AE43" s="37"/>
      <c r="AF43" s="37"/>
      <c r="AG43" s="37"/>
    </row>
    <row r="44" spans="2:33" ht="12.75" customHeight="1" x14ac:dyDescent="0.2">
      <c r="B44" s="37"/>
      <c r="C44" s="38"/>
      <c r="D44" s="8"/>
      <c r="E44" s="39"/>
      <c r="F44" s="3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118"/>
      <c r="AD44" s="37"/>
      <c r="AE44" s="37"/>
      <c r="AF44" s="37"/>
      <c r="AG44" s="37"/>
    </row>
    <row r="45" spans="2:33" ht="12.75" customHeight="1" x14ac:dyDescent="0.2">
      <c r="B45" s="37"/>
      <c r="C45" s="37"/>
      <c r="D45" s="8"/>
      <c r="E45" s="39"/>
      <c r="F45" s="3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118"/>
      <c r="AD45" s="37"/>
      <c r="AE45" s="37"/>
      <c r="AF45" s="37"/>
      <c r="AG45" s="37"/>
    </row>
    <row r="46" spans="2:33" ht="12.75" customHeight="1" x14ac:dyDescent="0.2">
      <c r="B46" s="37"/>
      <c r="C46" s="37"/>
      <c r="D46" s="8"/>
      <c r="E46" s="39"/>
      <c r="F46" s="3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118"/>
      <c r="AD46" s="37"/>
      <c r="AE46" s="37"/>
      <c r="AF46" s="37"/>
      <c r="AG46" s="37"/>
    </row>
    <row r="47" spans="2:33" ht="12.75" customHeight="1" x14ac:dyDescent="0.2">
      <c r="B47" s="37"/>
      <c r="C47" s="37"/>
      <c r="D47" s="8"/>
      <c r="E47" s="39"/>
      <c r="F47" s="3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118"/>
      <c r="AD47" s="37"/>
      <c r="AE47" s="37"/>
      <c r="AF47" s="37"/>
      <c r="AG47" s="37"/>
    </row>
    <row r="48" spans="2:33" ht="12.75" customHeight="1" x14ac:dyDescent="0.2">
      <c r="B48" s="37"/>
      <c r="C48" s="37"/>
      <c r="D48" s="8"/>
      <c r="E48" s="39"/>
      <c r="F48" s="3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118"/>
      <c r="AD48" s="37"/>
      <c r="AE48" s="37"/>
      <c r="AF48" s="37"/>
      <c r="AG48" s="37"/>
    </row>
    <row r="49" spans="2:33" ht="12.75" customHeight="1" x14ac:dyDescent="0.2">
      <c r="B49" s="37"/>
      <c r="C49" s="38"/>
      <c r="D49" s="8"/>
      <c r="E49" s="39"/>
      <c r="F49" s="39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21"/>
      <c r="Y49" s="21"/>
      <c r="Z49" s="21"/>
      <c r="AA49" s="21"/>
      <c r="AB49" s="21"/>
      <c r="AC49" s="118"/>
      <c r="AD49" s="21"/>
      <c r="AE49" s="21"/>
      <c r="AF49" s="21"/>
      <c r="AG49" s="21"/>
    </row>
    <row r="50" spans="2:33" ht="12.75" customHeight="1" x14ac:dyDescent="0.2">
      <c r="B50" s="37"/>
      <c r="C50" s="38"/>
      <c r="D50" s="8"/>
      <c r="E50" s="39"/>
      <c r="F50" s="39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21"/>
      <c r="Y50" s="21"/>
      <c r="Z50" s="21"/>
      <c r="AA50" s="21"/>
      <c r="AB50" s="21"/>
      <c r="AC50" s="118"/>
      <c r="AD50" s="21"/>
      <c r="AE50" s="21"/>
      <c r="AF50" s="21"/>
      <c r="AG50" s="21"/>
    </row>
    <row r="51" spans="2:33" ht="12.75" customHeight="1" x14ac:dyDescent="0.2">
      <c r="B51" s="37"/>
      <c r="C51" s="38"/>
      <c r="D51" s="8"/>
      <c r="E51" s="39"/>
      <c r="F51" s="39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21"/>
      <c r="Y51" s="21"/>
      <c r="Z51" s="21"/>
      <c r="AA51" s="21"/>
      <c r="AB51" s="21"/>
      <c r="AC51" s="118"/>
      <c r="AD51" s="21"/>
      <c r="AE51" s="21"/>
      <c r="AF51" s="21"/>
      <c r="AG51" s="21"/>
    </row>
    <row r="52" spans="2:33" ht="12.75" customHeight="1" x14ac:dyDescent="0.2">
      <c r="B52" s="37"/>
      <c r="C52" s="38"/>
      <c r="D52" s="8"/>
      <c r="E52" s="39"/>
      <c r="F52" s="39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21"/>
      <c r="Y52" s="21"/>
      <c r="Z52" s="21"/>
      <c r="AA52" s="21"/>
      <c r="AB52" s="21"/>
      <c r="AC52" s="118"/>
      <c r="AD52" s="21"/>
      <c r="AE52" s="21"/>
      <c r="AF52" s="21"/>
      <c r="AG52" s="21"/>
    </row>
    <row r="53" spans="2:33" ht="12.75" customHeight="1" x14ac:dyDescent="0.2">
      <c r="B53" s="37"/>
      <c r="C53" s="38"/>
      <c r="D53" s="8"/>
      <c r="E53" s="39"/>
      <c r="F53" s="39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21"/>
      <c r="Y53" s="21"/>
      <c r="Z53" s="21"/>
      <c r="AA53" s="21"/>
      <c r="AB53" s="21"/>
      <c r="AC53" s="118"/>
      <c r="AD53" s="21"/>
      <c r="AE53" s="21"/>
      <c r="AF53" s="21"/>
      <c r="AG53" s="21"/>
    </row>
    <row r="54" spans="2:33" ht="12.75" customHeight="1" x14ac:dyDescent="0.2">
      <c r="B54" s="37"/>
      <c r="C54" s="38"/>
      <c r="D54" s="8"/>
      <c r="E54" s="17"/>
      <c r="F54" s="39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21"/>
      <c r="Y54" s="21"/>
      <c r="Z54" s="21"/>
      <c r="AA54" s="21"/>
      <c r="AB54" s="21"/>
      <c r="AC54" s="118"/>
      <c r="AD54" s="21"/>
      <c r="AE54" s="21"/>
      <c r="AF54" s="21"/>
      <c r="AG54" s="21"/>
    </row>
    <row r="55" spans="2:33" ht="12.75" customHeight="1" x14ac:dyDescent="0.2">
      <c r="B55" s="37"/>
      <c r="C55" s="38"/>
      <c r="D55" s="8"/>
      <c r="E55" s="39"/>
      <c r="F55" s="39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21"/>
      <c r="Y55" s="21"/>
      <c r="Z55" s="21"/>
      <c r="AA55" s="21"/>
      <c r="AB55" s="21"/>
      <c r="AC55" s="118"/>
      <c r="AD55" s="21"/>
      <c r="AE55" s="21"/>
      <c r="AF55" s="21"/>
      <c r="AG55" s="21"/>
    </row>
    <row r="56" spans="2:33" ht="12.75" customHeight="1" x14ac:dyDescent="0.2">
      <c r="B56" s="37"/>
      <c r="C56" s="57"/>
      <c r="D56" s="8"/>
      <c r="E56" s="39"/>
      <c r="F56" s="39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21"/>
      <c r="Y56" s="21"/>
      <c r="Z56" s="21"/>
      <c r="AA56" s="21"/>
      <c r="AB56" s="21"/>
      <c r="AC56" s="118"/>
      <c r="AD56" s="21"/>
      <c r="AE56" s="21"/>
      <c r="AF56" s="21"/>
      <c r="AG56" s="21"/>
    </row>
    <row r="57" spans="2:33" ht="12.75" customHeight="1" x14ac:dyDescent="0.2">
      <c r="B57" s="37"/>
      <c r="C57" s="57"/>
      <c r="D57" s="8"/>
      <c r="E57" s="39"/>
      <c r="F57" s="39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21"/>
      <c r="Y57" s="21"/>
      <c r="Z57" s="21"/>
      <c r="AA57" s="21"/>
      <c r="AB57" s="21"/>
      <c r="AC57" s="118"/>
      <c r="AD57" s="21"/>
      <c r="AE57" s="21"/>
      <c r="AF57" s="21"/>
      <c r="AG57" s="21"/>
    </row>
    <row r="58" spans="2:33" ht="12.75" customHeight="1" x14ac:dyDescent="0.2">
      <c r="B58" s="37"/>
      <c r="C58" s="57"/>
      <c r="D58" s="8"/>
      <c r="E58" s="39"/>
      <c r="F58" s="39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21"/>
      <c r="Y58" s="21"/>
      <c r="Z58" s="21"/>
      <c r="AA58" s="21"/>
      <c r="AB58" s="21"/>
      <c r="AC58" s="118"/>
      <c r="AD58" s="21"/>
      <c r="AE58" s="21"/>
      <c r="AF58" s="21"/>
      <c r="AG58" s="21"/>
    </row>
    <row r="59" spans="2:33" ht="12.75" customHeight="1" x14ac:dyDescent="0.2">
      <c r="B59" s="37"/>
      <c r="C59" s="38"/>
      <c r="D59" s="8"/>
      <c r="E59" s="39"/>
      <c r="F59" s="39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21"/>
      <c r="Y59" s="21"/>
      <c r="Z59" s="21"/>
      <c r="AA59" s="21"/>
      <c r="AB59" s="21"/>
      <c r="AC59" s="118"/>
      <c r="AD59" s="21"/>
      <c r="AE59" s="21"/>
      <c r="AF59" s="21"/>
      <c r="AG59" s="21"/>
    </row>
    <row r="60" spans="2:33" ht="12.75" customHeight="1" x14ac:dyDescent="0.2">
      <c r="B60" s="37"/>
      <c r="C60" s="38"/>
      <c r="D60" s="8"/>
      <c r="E60" s="39"/>
      <c r="F60" s="39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118"/>
      <c r="AD60" s="37"/>
      <c r="AE60" s="37"/>
      <c r="AF60" s="37"/>
      <c r="AG60" s="37"/>
    </row>
    <row r="61" spans="2:33" ht="12.75" customHeight="1" x14ac:dyDescent="0.2">
      <c r="B61" s="37"/>
      <c r="C61" s="38"/>
      <c r="D61" s="8"/>
      <c r="E61" s="39"/>
      <c r="F61" s="39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21"/>
      <c r="Y61" s="21"/>
      <c r="Z61" s="21"/>
      <c r="AA61" s="21"/>
      <c r="AB61" s="21"/>
      <c r="AC61" s="118"/>
      <c r="AD61" s="21"/>
      <c r="AE61" s="21"/>
      <c r="AF61" s="21"/>
      <c r="AG61" s="21"/>
    </row>
    <row r="62" spans="2:33" ht="12.75" customHeight="1" x14ac:dyDescent="0.2">
      <c r="B62" s="37"/>
      <c r="C62" s="38"/>
      <c r="D62" s="8"/>
      <c r="E62" s="39"/>
      <c r="F62" s="39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21"/>
      <c r="Y62" s="21"/>
      <c r="Z62" s="21"/>
      <c r="AA62" s="21"/>
      <c r="AB62" s="21"/>
      <c r="AC62" s="118"/>
      <c r="AD62" s="21"/>
      <c r="AE62" s="21"/>
      <c r="AF62" s="21"/>
      <c r="AG62" s="21"/>
    </row>
    <row r="63" spans="2:33" ht="12.75" customHeight="1" x14ac:dyDescent="0.2">
      <c r="B63" s="37"/>
      <c r="C63" s="38"/>
      <c r="D63" s="8"/>
      <c r="E63" s="39"/>
      <c r="F63" s="39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21"/>
      <c r="Y63" s="21"/>
      <c r="Z63" s="21"/>
      <c r="AA63" s="21"/>
      <c r="AB63" s="21"/>
      <c r="AC63" s="118"/>
      <c r="AD63" s="21"/>
      <c r="AE63" s="21"/>
      <c r="AF63" s="21"/>
      <c r="AG63" s="21"/>
    </row>
    <row r="64" spans="2:33" ht="12.75" customHeight="1" x14ac:dyDescent="0.2">
      <c r="B64" s="37"/>
      <c r="C64" s="38"/>
      <c r="D64" s="8"/>
      <c r="E64" s="39"/>
      <c r="F64" s="39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21"/>
      <c r="Y64" s="21"/>
      <c r="Z64" s="21"/>
      <c r="AA64" s="21"/>
      <c r="AB64" s="21"/>
      <c r="AC64" s="118"/>
      <c r="AD64" s="21"/>
      <c r="AE64" s="21"/>
      <c r="AF64" s="21"/>
      <c r="AG64" s="21"/>
    </row>
    <row r="65" spans="2:33" ht="12.75" customHeight="1" x14ac:dyDescent="0.2">
      <c r="B65" s="37"/>
      <c r="C65" s="38"/>
      <c r="D65" s="8"/>
      <c r="E65" s="39"/>
      <c r="F65" s="39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21"/>
      <c r="Y65" s="21"/>
      <c r="Z65" s="21"/>
      <c r="AA65" s="21"/>
      <c r="AB65" s="21"/>
      <c r="AC65" s="118"/>
      <c r="AD65" s="21"/>
      <c r="AE65" s="21"/>
      <c r="AF65" s="21"/>
      <c r="AG65" s="21"/>
    </row>
    <row r="66" spans="2:33" ht="12.75" customHeight="1" x14ac:dyDescent="0.2">
      <c r="B66" s="37"/>
      <c r="C66" s="38"/>
      <c r="D66" s="8"/>
      <c r="E66" s="39"/>
      <c r="F66" s="39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21"/>
      <c r="Y66" s="21"/>
      <c r="Z66" s="21"/>
      <c r="AA66" s="21"/>
      <c r="AB66" s="21"/>
      <c r="AC66" s="118"/>
      <c r="AD66" s="21"/>
      <c r="AE66" s="21"/>
      <c r="AF66" s="21"/>
      <c r="AG66" s="21"/>
    </row>
    <row r="67" spans="2:33" ht="12.75" customHeight="1" x14ac:dyDescent="0.2">
      <c r="B67" s="37"/>
      <c r="C67" s="38"/>
      <c r="D67" s="8"/>
      <c r="E67" s="39"/>
      <c r="F67" s="39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21"/>
      <c r="Y67" s="21"/>
      <c r="Z67" s="21"/>
      <c r="AA67" s="21"/>
      <c r="AB67" s="21"/>
      <c r="AC67" s="118"/>
      <c r="AD67" s="21"/>
      <c r="AE67" s="21"/>
      <c r="AF67" s="21"/>
      <c r="AG67" s="21"/>
    </row>
    <row r="68" spans="2:33" ht="12.75" customHeight="1" x14ac:dyDescent="0.2">
      <c r="B68" s="37"/>
      <c r="C68" s="38"/>
      <c r="D68" s="8"/>
      <c r="E68" s="39"/>
      <c r="F68" s="39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21"/>
      <c r="Y68" s="21"/>
      <c r="Z68" s="21"/>
      <c r="AA68" s="21"/>
      <c r="AB68" s="21"/>
      <c r="AC68" s="118"/>
      <c r="AD68" s="21"/>
      <c r="AE68" s="21"/>
      <c r="AF68" s="21"/>
      <c r="AG68" s="21"/>
    </row>
    <row r="69" spans="2:33" ht="12.75" customHeight="1" thickBot="1" x14ac:dyDescent="0.25">
      <c r="B69" s="37"/>
      <c r="C69" s="38"/>
      <c r="D69" s="8"/>
      <c r="E69" s="39"/>
      <c r="F69" s="39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21"/>
      <c r="Y69" s="21"/>
      <c r="Z69" s="21"/>
      <c r="AA69" s="21"/>
      <c r="AB69" s="21"/>
      <c r="AC69" s="118"/>
      <c r="AD69" s="21"/>
      <c r="AE69" s="21"/>
      <c r="AF69" s="21"/>
      <c r="AG69" s="21"/>
    </row>
    <row r="70" spans="2:33" ht="15.95" customHeight="1" x14ac:dyDescent="0.2">
      <c r="B70" s="267" t="s">
        <v>251</v>
      </c>
      <c r="C70" s="268"/>
      <c r="D70" s="268"/>
      <c r="E70" s="268"/>
      <c r="F70" s="268"/>
      <c r="G70" s="269"/>
      <c r="H70" s="265">
        <f>SUM(H16:H69)</f>
        <v>4</v>
      </c>
      <c r="I70" s="265">
        <f t="shared" ref="I70:AG70" si="0">SUM(I16:I69)</f>
        <v>0</v>
      </c>
      <c r="J70" s="265">
        <f t="shared" si="0"/>
        <v>0</v>
      </c>
      <c r="K70" s="265">
        <f t="shared" ref="K70" si="1">SUM(K16:K69)</f>
        <v>0</v>
      </c>
      <c r="L70" s="265">
        <f t="shared" si="0"/>
        <v>80</v>
      </c>
      <c r="M70" s="265">
        <f t="shared" si="0"/>
        <v>417</v>
      </c>
      <c r="N70" s="265">
        <f t="shared" si="0"/>
        <v>0</v>
      </c>
      <c r="O70" s="265">
        <f t="shared" si="0"/>
        <v>41</v>
      </c>
      <c r="P70" s="265">
        <f t="shared" ref="P70" si="2">SUM(P16:P69)</f>
        <v>0</v>
      </c>
      <c r="Q70" s="265">
        <f>SUM(Q16:Q69)</f>
        <v>100</v>
      </c>
      <c r="R70" s="265">
        <f t="shared" ref="R70:S70" si="3">SUM(R16:R69)</f>
        <v>791</v>
      </c>
      <c r="S70" s="265">
        <f t="shared" si="3"/>
        <v>131</v>
      </c>
      <c r="T70" s="265">
        <f t="shared" si="0"/>
        <v>0</v>
      </c>
      <c r="U70" s="265">
        <f t="shared" si="0"/>
        <v>0</v>
      </c>
      <c r="V70" s="265">
        <f t="shared" si="0"/>
        <v>0</v>
      </c>
      <c r="W70" s="265">
        <f t="shared" si="0"/>
        <v>0</v>
      </c>
      <c r="X70" s="265">
        <f t="shared" si="0"/>
        <v>0</v>
      </c>
      <c r="Y70" s="265">
        <f t="shared" si="0"/>
        <v>0</v>
      </c>
      <c r="Z70" s="265">
        <f t="shared" si="0"/>
        <v>0</v>
      </c>
      <c r="AA70" s="265">
        <f t="shared" si="0"/>
        <v>0</v>
      </c>
      <c r="AB70" s="265">
        <f t="shared" si="0"/>
        <v>0</v>
      </c>
      <c r="AC70" s="265">
        <f>SUM(AC16:AC69)</f>
        <v>0</v>
      </c>
      <c r="AD70" s="265">
        <f t="shared" si="0"/>
        <v>0</v>
      </c>
      <c r="AE70" s="265">
        <f t="shared" ref="AE70" si="4">SUM(AE16:AE69)</f>
        <v>0</v>
      </c>
      <c r="AF70" s="265">
        <f t="shared" si="0"/>
        <v>0</v>
      </c>
      <c r="AG70" s="228">
        <f t="shared" si="0"/>
        <v>0</v>
      </c>
    </row>
    <row r="71" spans="2:33" ht="15.6" customHeight="1" thickBot="1" x14ac:dyDescent="0.25">
      <c r="B71" s="270"/>
      <c r="C71" s="271"/>
      <c r="D71" s="271"/>
      <c r="E71" s="271"/>
      <c r="F71" s="271"/>
      <c r="G71" s="272"/>
      <c r="H71" s="266"/>
      <c r="I71" s="266"/>
      <c r="J71" s="266"/>
      <c r="K71" s="266"/>
      <c r="L71" s="266"/>
      <c r="M71" s="266"/>
      <c r="N71" s="266"/>
      <c r="O71" s="266"/>
      <c r="P71" s="266"/>
      <c r="Q71" s="266"/>
      <c r="R71" s="266"/>
      <c r="S71" s="266"/>
      <c r="T71" s="266"/>
      <c r="U71" s="266"/>
      <c r="V71" s="266"/>
      <c r="W71" s="266"/>
      <c r="X71" s="266"/>
      <c r="Y71" s="266"/>
      <c r="Z71" s="266"/>
      <c r="AA71" s="266"/>
      <c r="AB71" s="266"/>
      <c r="AC71" s="266"/>
      <c r="AD71" s="266"/>
      <c r="AE71" s="266"/>
      <c r="AF71" s="266"/>
      <c r="AG71" s="264"/>
    </row>
    <row r="72" spans="2:33" ht="15.95" customHeight="1" x14ac:dyDescent="0.2">
      <c r="B72" s="267" t="s">
        <v>252</v>
      </c>
      <c r="C72" s="268"/>
      <c r="D72" s="268"/>
      <c r="E72" s="268"/>
      <c r="F72" s="268"/>
      <c r="G72" s="269"/>
      <c r="H72" s="228"/>
      <c r="I72" s="228"/>
      <c r="J72" s="228"/>
      <c r="K72" s="228"/>
      <c r="L72" s="228"/>
      <c r="M72" s="228"/>
      <c r="N72" s="228"/>
      <c r="O72" s="228"/>
      <c r="P72" s="228"/>
      <c r="Q72" s="275">
        <f>ROUNDUP(SUM((Q70)/5280),2)</f>
        <v>0.02</v>
      </c>
      <c r="R72" s="275">
        <f t="shared" ref="R72:S72" si="5">ROUNDUP(SUM((R70)/5280),2)</f>
        <v>0.15000000000000002</v>
      </c>
      <c r="S72" s="275">
        <f t="shared" si="5"/>
        <v>0.03</v>
      </c>
      <c r="T72" s="275">
        <f t="shared" ref="T72:U72" si="6">ROUNDUP(SUM((T70)/5280),2)</f>
        <v>0</v>
      </c>
      <c r="U72" s="275">
        <f t="shared" si="6"/>
        <v>0</v>
      </c>
      <c r="V72" s="228"/>
      <c r="W72" s="228"/>
      <c r="X72" s="228"/>
      <c r="Y72" s="228"/>
      <c r="Z72" s="228"/>
      <c r="AA72" s="228"/>
      <c r="AB72" s="228"/>
      <c r="AC72" s="228"/>
      <c r="AD72" s="228"/>
      <c r="AE72" s="228"/>
      <c r="AF72" s="228"/>
      <c r="AG72" s="228"/>
    </row>
    <row r="73" spans="2:33" ht="15.95" customHeight="1" thickBot="1" x14ac:dyDescent="0.25">
      <c r="B73" s="270"/>
      <c r="C73" s="271"/>
      <c r="D73" s="271"/>
      <c r="E73" s="271"/>
      <c r="F73" s="271"/>
      <c r="G73" s="272"/>
      <c r="H73" s="264"/>
      <c r="I73" s="264"/>
      <c r="J73" s="264"/>
      <c r="K73" s="264"/>
      <c r="L73" s="264"/>
      <c r="M73" s="264"/>
      <c r="N73" s="264"/>
      <c r="O73" s="264"/>
      <c r="P73" s="264"/>
      <c r="Q73" s="276"/>
      <c r="R73" s="276"/>
      <c r="S73" s="276"/>
      <c r="T73" s="276"/>
      <c r="U73" s="276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</row>
    <row r="74" spans="2:33" ht="12.75" customHeight="1" x14ac:dyDescent="0.2">
      <c r="B74" s="267" t="s">
        <v>91</v>
      </c>
      <c r="C74" s="268"/>
      <c r="D74" s="268"/>
      <c r="E74" s="268"/>
      <c r="F74" s="268"/>
      <c r="G74" s="269"/>
      <c r="H74" s="265">
        <f>H70</f>
        <v>4</v>
      </c>
      <c r="I74" s="265">
        <f t="shared" ref="I74:O74" si="7">I70</f>
        <v>0</v>
      </c>
      <c r="J74" s="265">
        <f t="shared" si="7"/>
        <v>0</v>
      </c>
      <c r="K74" s="265">
        <f t="shared" ref="K74" si="8">K70</f>
        <v>0</v>
      </c>
      <c r="L74" s="265">
        <f t="shared" si="7"/>
        <v>80</v>
      </c>
      <c r="M74" s="265">
        <f t="shared" si="7"/>
        <v>417</v>
      </c>
      <c r="N74" s="265">
        <f t="shared" si="7"/>
        <v>0</v>
      </c>
      <c r="O74" s="265">
        <f t="shared" si="7"/>
        <v>41</v>
      </c>
      <c r="P74" s="265">
        <f t="shared" ref="P74" si="9">P70</f>
        <v>0</v>
      </c>
      <c r="Q74" s="273">
        <f>Q72</f>
        <v>0.02</v>
      </c>
      <c r="R74" s="273">
        <f t="shared" ref="R74:S74" si="10">R72</f>
        <v>0.15000000000000002</v>
      </c>
      <c r="S74" s="273">
        <f t="shared" si="10"/>
        <v>0.03</v>
      </c>
      <c r="T74" s="273">
        <f t="shared" ref="T74:U74" si="11">T72</f>
        <v>0</v>
      </c>
      <c r="U74" s="273">
        <f t="shared" si="11"/>
        <v>0</v>
      </c>
      <c r="V74" s="265">
        <f>V70</f>
        <v>0</v>
      </c>
      <c r="W74" s="265">
        <f t="shared" ref="W74:Z74" si="12">W70</f>
        <v>0</v>
      </c>
      <c r="X74" s="265">
        <f t="shared" si="12"/>
        <v>0</v>
      </c>
      <c r="Y74" s="265">
        <f t="shared" si="12"/>
        <v>0</v>
      </c>
      <c r="Z74" s="265">
        <f t="shared" si="12"/>
        <v>0</v>
      </c>
      <c r="AA74" s="265">
        <f>SUM(AA16:AA73)</f>
        <v>0</v>
      </c>
      <c r="AB74" s="265">
        <f>SUM(AB16:AB73)</f>
        <v>0</v>
      </c>
      <c r="AC74" s="265">
        <f>SUM(AC16:AC73)</f>
        <v>0</v>
      </c>
      <c r="AD74" s="265">
        <f>SUM(AD16:AD73)</f>
        <v>0</v>
      </c>
      <c r="AE74" s="265"/>
      <c r="AF74" s="228">
        <f>SUM(AF16:AF73)</f>
        <v>0</v>
      </c>
      <c r="AG74" s="228"/>
    </row>
    <row r="75" spans="2:33" ht="15" customHeight="1" thickBot="1" x14ac:dyDescent="0.25">
      <c r="B75" s="270"/>
      <c r="C75" s="271"/>
      <c r="D75" s="271"/>
      <c r="E75" s="271"/>
      <c r="F75" s="271"/>
      <c r="G75" s="272"/>
      <c r="H75" s="266"/>
      <c r="I75" s="266"/>
      <c r="J75" s="266"/>
      <c r="K75" s="266"/>
      <c r="L75" s="266"/>
      <c r="M75" s="266"/>
      <c r="N75" s="266"/>
      <c r="O75" s="266"/>
      <c r="P75" s="266"/>
      <c r="Q75" s="274"/>
      <c r="R75" s="274"/>
      <c r="S75" s="274"/>
      <c r="T75" s="274"/>
      <c r="U75" s="274"/>
      <c r="V75" s="266"/>
      <c r="W75" s="266"/>
      <c r="X75" s="266"/>
      <c r="Y75" s="266"/>
      <c r="Z75" s="266"/>
      <c r="AA75" s="266"/>
      <c r="AB75" s="266"/>
      <c r="AC75" s="266"/>
      <c r="AD75" s="266"/>
      <c r="AE75" s="266"/>
      <c r="AF75" s="264"/>
      <c r="AG75" s="264"/>
    </row>
    <row r="76" spans="2:33" ht="12.75" customHeight="1" x14ac:dyDescent="0.2">
      <c r="B76" s="37"/>
      <c r="C76" s="38"/>
      <c r="D76" s="8"/>
      <c r="E76" s="37"/>
      <c r="F76" s="37"/>
      <c r="G76" s="37"/>
      <c r="H76" s="37"/>
      <c r="I76" s="37"/>
      <c r="J76" s="37"/>
      <c r="K76" s="37"/>
      <c r="L76" s="16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118"/>
      <c r="AD76" s="37"/>
      <c r="AE76" s="37"/>
      <c r="AF76" s="37"/>
      <c r="AG76" s="73"/>
    </row>
    <row r="77" spans="2:33" ht="12.75" customHeight="1" x14ac:dyDescent="0.2">
      <c r="B77" s="37"/>
      <c r="C77" s="38"/>
      <c r="D77" s="8"/>
      <c r="E77" s="37"/>
      <c r="F77" s="37"/>
      <c r="G77" s="37"/>
      <c r="H77" s="37"/>
      <c r="I77" s="37"/>
      <c r="J77" s="37"/>
      <c r="K77" s="37"/>
      <c r="L77" s="16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118"/>
      <c r="AD77" s="37"/>
      <c r="AE77" s="37"/>
      <c r="AF77" s="37"/>
      <c r="AG77" s="73"/>
    </row>
  </sheetData>
  <mergeCells count="117">
    <mergeCell ref="M72:M73"/>
    <mergeCell ref="N72:N73"/>
    <mergeCell ref="O72:O73"/>
    <mergeCell ref="Q72:Q73"/>
    <mergeCell ref="AE72:AE73"/>
    <mergeCell ref="AE74:AE75"/>
    <mergeCell ref="AB72:AB73"/>
    <mergeCell ref="AD72:AD73"/>
    <mergeCell ref="AC70:AC71"/>
    <mergeCell ref="AC72:AC73"/>
    <mergeCell ref="AC74:AC75"/>
    <mergeCell ref="M70:M71"/>
    <mergeCell ref="N70:N71"/>
    <mergeCell ref="O70:O71"/>
    <mergeCell ref="Q70:Q71"/>
    <mergeCell ref="M74:M75"/>
    <mergeCell ref="N74:N75"/>
    <mergeCell ref="R70:R71"/>
    <mergeCell ref="T70:T71"/>
    <mergeCell ref="U70:U71"/>
    <mergeCell ref="V70:V71"/>
    <mergeCell ref="R72:R73"/>
    <mergeCell ref="T72:T73"/>
    <mergeCell ref="P72:P73"/>
    <mergeCell ref="P74:P75"/>
    <mergeCell ref="S70:S71"/>
    <mergeCell ref="AF72:AF73"/>
    <mergeCell ref="AG72:AG73"/>
    <mergeCell ref="W72:W73"/>
    <mergeCell ref="X72:X73"/>
    <mergeCell ref="Y72:Y73"/>
    <mergeCell ref="Z72:Z73"/>
    <mergeCell ref="AA72:AA73"/>
    <mergeCell ref="AF70:AF71"/>
    <mergeCell ref="AG70:AG71"/>
    <mergeCell ref="AE70:AE71"/>
    <mergeCell ref="W70:W71"/>
    <mergeCell ref="X70:X71"/>
    <mergeCell ref="Y70:Y71"/>
    <mergeCell ref="Z70:Z71"/>
    <mergeCell ref="AA70:AA71"/>
    <mergeCell ref="AB70:AB71"/>
    <mergeCell ref="AD70:AD71"/>
    <mergeCell ref="V72:V73"/>
    <mergeCell ref="B74:G75"/>
    <mergeCell ref="J74:J75"/>
    <mergeCell ref="L74:L75"/>
    <mergeCell ref="B72:G73"/>
    <mergeCell ref="H72:H73"/>
    <mergeCell ref="I72:I73"/>
    <mergeCell ref="J72:J73"/>
    <mergeCell ref="L72:L73"/>
    <mergeCell ref="K72:K73"/>
    <mergeCell ref="K74:K75"/>
    <mergeCell ref="H74:H75"/>
    <mergeCell ref="I74:I75"/>
    <mergeCell ref="L5:L14"/>
    <mergeCell ref="K5:K14"/>
    <mergeCell ref="T5:T14"/>
    <mergeCell ref="R5:R14"/>
    <mergeCell ref="S5:S14"/>
    <mergeCell ref="B70:G71"/>
    <mergeCell ref="H70:H71"/>
    <mergeCell ref="I70:I71"/>
    <mergeCell ref="J70:J71"/>
    <mergeCell ref="L70:L71"/>
    <mergeCell ref="K70:K71"/>
    <mergeCell ref="P5:P14"/>
    <mergeCell ref="P70:P71"/>
    <mergeCell ref="AE5:AE14"/>
    <mergeCell ref="AC5:AC14"/>
    <mergeCell ref="AA5:AA14"/>
    <mergeCell ref="AD5:AD14"/>
    <mergeCell ref="AF5:AF14"/>
    <mergeCell ref="U72:U73"/>
    <mergeCell ref="B11:B15"/>
    <mergeCell ref="C11:C15"/>
    <mergeCell ref="G11:G15"/>
    <mergeCell ref="D9:D10"/>
    <mergeCell ref="C4:C8"/>
    <mergeCell ref="D4:D8"/>
    <mergeCell ref="G4:G8"/>
    <mergeCell ref="E5:F14"/>
    <mergeCell ref="B4:B8"/>
    <mergeCell ref="G9:G10"/>
    <mergeCell ref="U5:U14"/>
    <mergeCell ref="I5:I14"/>
    <mergeCell ref="M5:M14"/>
    <mergeCell ref="N5:N14"/>
    <mergeCell ref="O5:O14"/>
    <mergeCell ref="Q5:Q14"/>
    <mergeCell ref="H5:H14"/>
    <mergeCell ref="J5:J14"/>
    <mergeCell ref="AG5:AG14"/>
    <mergeCell ref="AB5:AB14"/>
    <mergeCell ref="S72:S73"/>
    <mergeCell ref="S74:S75"/>
    <mergeCell ref="AG74:AG75"/>
    <mergeCell ref="O74:O75"/>
    <mergeCell ref="Q74:Q75"/>
    <mergeCell ref="R74:R75"/>
    <mergeCell ref="X74:X75"/>
    <mergeCell ref="Y74:Y75"/>
    <mergeCell ref="V74:V75"/>
    <mergeCell ref="T74:T75"/>
    <mergeCell ref="U74:U75"/>
    <mergeCell ref="W74:W75"/>
    <mergeCell ref="AB74:AB75"/>
    <mergeCell ref="Z74:Z75"/>
    <mergeCell ref="AA74:AA75"/>
    <mergeCell ref="AD74:AD75"/>
    <mergeCell ref="AF74:AF75"/>
    <mergeCell ref="Z5:Z14"/>
    <mergeCell ref="X5:X14"/>
    <mergeCell ref="Y5:Y14"/>
    <mergeCell ref="V5:V14"/>
    <mergeCell ref="W5:W14"/>
  </mergeCells>
  <pageMargins left="0.75" right="0.75" top="1" bottom="1" header="0.5" footer="0.5"/>
  <pageSetup paperSize="17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pageSetUpPr fitToPage="1"/>
  </sheetPr>
  <dimension ref="B1:AB90"/>
  <sheetViews>
    <sheetView showZeros="0" zoomScale="80" zoomScaleNormal="80" workbookViewId="0">
      <selection activeCell="G63" sqref="G63"/>
    </sheetView>
  </sheetViews>
  <sheetFormatPr defaultRowHeight="12.75" x14ac:dyDescent="0.2"/>
  <cols>
    <col min="1" max="1" width="8.85546875" style="81"/>
    <col min="2" max="2" width="9" style="81" customWidth="1"/>
    <col min="3" max="3" width="10.7109375" style="81" customWidth="1"/>
    <col min="4" max="4" width="26.42578125" style="81" customWidth="1"/>
    <col min="5" max="5" width="18.7109375" style="81" customWidth="1"/>
    <col min="6" max="6" width="9.85546875" style="81" customWidth="1"/>
    <col min="7" max="7" width="17.7109375" style="81" customWidth="1"/>
    <col min="8" max="8" width="14.7109375" style="81" customWidth="1"/>
    <col min="9" max="9" width="8.28515625" style="81" customWidth="1"/>
    <col min="10" max="13" width="8.28515625" style="90" customWidth="1"/>
    <col min="14" max="14" width="8.28515625" style="81" customWidth="1"/>
    <col min="15" max="28" width="8.28515625" style="90" customWidth="1"/>
    <col min="29" max="239" width="8.85546875" style="81"/>
    <col min="240" max="240" width="9" style="81" customWidth="1"/>
    <col min="241" max="241" width="10.7109375" style="81" customWidth="1"/>
    <col min="242" max="242" width="25.7109375" style="81" customWidth="1"/>
    <col min="243" max="243" width="19.7109375" style="81" customWidth="1"/>
    <col min="244" max="244" width="8" style="81" customWidth="1"/>
    <col min="245" max="246" width="14.7109375" style="81" customWidth="1"/>
    <col min="247" max="263" width="11.5703125" style="81" customWidth="1"/>
    <col min="264" max="495" width="8.85546875" style="81"/>
    <col min="496" max="496" width="9" style="81" customWidth="1"/>
    <col min="497" max="497" width="10.7109375" style="81" customWidth="1"/>
    <col min="498" max="498" width="25.7109375" style="81" customWidth="1"/>
    <col min="499" max="499" width="19.7109375" style="81" customWidth="1"/>
    <col min="500" max="500" width="8" style="81" customWidth="1"/>
    <col min="501" max="502" width="14.7109375" style="81" customWidth="1"/>
    <col min="503" max="519" width="11.5703125" style="81" customWidth="1"/>
    <col min="520" max="751" width="8.85546875" style="81"/>
    <col min="752" max="752" width="9" style="81" customWidth="1"/>
    <col min="753" max="753" width="10.7109375" style="81" customWidth="1"/>
    <col min="754" max="754" width="25.7109375" style="81" customWidth="1"/>
    <col min="755" max="755" width="19.7109375" style="81" customWidth="1"/>
    <col min="756" max="756" width="8" style="81" customWidth="1"/>
    <col min="757" max="758" width="14.7109375" style="81" customWidth="1"/>
    <col min="759" max="775" width="11.5703125" style="81" customWidth="1"/>
    <col min="776" max="1007" width="8.85546875" style="81"/>
    <col min="1008" max="1008" width="9" style="81" customWidth="1"/>
    <col min="1009" max="1009" width="10.7109375" style="81" customWidth="1"/>
    <col min="1010" max="1010" width="25.7109375" style="81" customWidth="1"/>
    <col min="1011" max="1011" width="19.7109375" style="81" customWidth="1"/>
    <col min="1012" max="1012" width="8" style="81" customWidth="1"/>
    <col min="1013" max="1014" width="14.7109375" style="81" customWidth="1"/>
    <col min="1015" max="1031" width="11.5703125" style="81" customWidth="1"/>
    <col min="1032" max="1263" width="8.85546875" style="81"/>
    <col min="1264" max="1264" width="9" style="81" customWidth="1"/>
    <col min="1265" max="1265" width="10.7109375" style="81" customWidth="1"/>
    <col min="1266" max="1266" width="25.7109375" style="81" customWidth="1"/>
    <col min="1267" max="1267" width="19.7109375" style="81" customWidth="1"/>
    <col min="1268" max="1268" width="8" style="81" customWidth="1"/>
    <col min="1269" max="1270" width="14.7109375" style="81" customWidth="1"/>
    <col min="1271" max="1287" width="11.5703125" style="81" customWidth="1"/>
    <col min="1288" max="1519" width="8.85546875" style="81"/>
    <col min="1520" max="1520" width="9" style="81" customWidth="1"/>
    <col min="1521" max="1521" width="10.7109375" style="81" customWidth="1"/>
    <col min="1522" max="1522" width="25.7109375" style="81" customWidth="1"/>
    <col min="1523" max="1523" width="19.7109375" style="81" customWidth="1"/>
    <col min="1524" max="1524" width="8" style="81" customWidth="1"/>
    <col min="1525" max="1526" width="14.7109375" style="81" customWidth="1"/>
    <col min="1527" max="1543" width="11.5703125" style="81" customWidth="1"/>
    <col min="1544" max="1775" width="8.85546875" style="81"/>
    <col min="1776" max="1776" width="9" style="81" customWidth="1"/>
    <col min="1777" max="1777" width="10.7109375" style="81" customWidth="1"/>
    <col min="1778" max="1778" width="25.7109375" style="81" customWidth="1"/>
    <col min="1779" max="1779" width="19.7109375" style="81" customWidth="1"/>
    <col min="1780" max="1780" width="8" style="81" customWidth="1"/>
    <col min="1781" max="1782" width="14.7109375" style="81" customWidth="1"/>
    <col min="1783" max="1799" width="11.5703125" style="81" customWidth="1"/>
    <col min="1800" max="2031" width="8.85546875" style="81"/>
    <col min="2032" max="2032" width="9" style="81" customWidth="1"/>
    <col min="2033" max="2033" width="10.7109375" style="81" customWidth="1"/>
    <col min="2034" max="2034" width="25.7109375" style="81" customWidth="1"/>
    <col min="2035" max="2035" width="19.7109375" style="81" customWidth="1"/>
    <col min="2036" max="2036" width="8" style="81" customWidth="1"/>
    <col min="2037" max="2038" width="14.7109375" style="81" customWidth="1"/>
    <col min="2039" max="2055" width="11.5703125" style="81" customWidth="1"/>
    <col min="2056" max="2287" width="8.85546875" style="81"/>
    <col min="2288" max="2288" width="9" style="81" customWidth="1"/>
    <col min="2289" max="2289" width="10.7109375" style="81" customWidth="1"/>
    <col min="2290" max="2290" width="25.7109375" style="81" customWidth="1"/>
    <col min="2291" max="2291" width="19.7109375" style="81" customWidth="1"/>
    <col min="2292" max="2292" width="8" style="81" customWidth="1"/>
    <col min="2293" max="2294" width="14.7109375" style="81" customWidth="1"/>
    <col min="2295" max="2311" width="11.5703125" style="81" customWidth="1"/>
    <col min="2312" max="2543" width="8.85546875" style="81"/>
    <col min="2544" max="2544" width="9" style="81" customWidth="1"/>
    <col min="2545" max="2545" width="10.7109375" style="81" customWidth="1"/>
    <col min="2546" max="2546" width="25.7109375" style="81" customWidth="1"/>
    <col min="2547" max="2547" width="19.7109375" style="81" customWidth="1"/>
    <col min="2548" max="2548" width="8" style="81" customWidth="1"/>
    <col min="2549" max="2550" width="14.7109375" style="81" customWidth="1"/>
    <col min="2551" max="2567" width="11.5703125" style="81" customWidth="1"/>
    <col min="2568" max="2799" width="8.85546875" style="81"/>
    <col min="2800" max="2800" width="9" style="81" customWidth="1"/>
    <col min="2801" max="2801" width="10.7109375" style="81" customWidth="1"/>
    <col min="2802" max="2802" width="25.7109375" style="81" customWidth="1"/>
    <col min="2803" max="2803" width="19.7109375" style="81" customWidth="1"/>
    <col min="2804" max="2804" width="8" style="81" customWidth="1"/>
    <col min="2805" max="2806" width="14.7109375" style="81" customWidth="1"/>
    <col min="2807" max="2823" width="11.5703125" style="81" customWidth="1"/>
    <col min="2824" max="3055" width="8.85546875" style="81"/>
    <col min="3056" max="3056" width="9" style="81" customWidth="1"/>
    <col min="3057" max="3057" width="10.7109375" style="81" customWidth="1"/>
    <col min="3058" max="3058" width="25.7109375" style="81" customWidth="1"/>
    <col min="3059" max="3059" width="19.7109375" style="81" customWidth="1"/>
    <col min="3060" max="3060" width="8" style="81" customWidth="1"/>
    <col min="3061" max="3062" width="14.7109375" style="81" customWidth="1"/>
    <col min="3063" max="3079" width="11.5703125" style="81" customWidth="1"/>
    <col min="3080" max="3311" width="8.85546875" style="81"/>
    <col min="3312" max="3312" width="9" style="81" customWidth="1"/>
    <col min="3313" max="3313" width="10.7109375" style="81" customWidth="1"/>
    <col min="3314" max="3314" width="25.7109375" style="81" customWidth="1"/>
    <col min="3315" max="3315" width="19.7109375" style="81" customWidth="1"/>
    <col min="3316" max="3316" width="8" style="81" customWidth="1"/>
    <col min="3317" max="3318" width="14.7109375" style="81" customWidth="1"/>
    <col min="3319" max="3335" width="11.5703125" style="81" customWidth="1"/>
    <col min="3336" max="3567" width="8.85546875" style="81"/>
    <col min="3568" max="3568" width="9" style="81" customWidth="1"/>
    <col min="3569" max="3569" width="10.7109375" style="81" customWidth="1"/>
    <col min="3570" max="3570" width="25.7109375" style="81" customWidth="1"/>
    <col min="3571" max="3571" width="19.7109375" style="81" customWidth="1"/>
    <col min="3572" max="3572" width="8" style="81" customWidth="1"/>
    <col min="3573" max="3574" width="14.7109375" style="81" customWidth="1"/>
    <col min="3575" max="3591" width="11.5703125" style="81" customWidth="1"/>
    <col min="3592" max="3823" width="8.85546875" style="81"/>
    <col min="3824" max="3824" width="9" style="81" customWidth="1"/>
    <col min="3825" max="3825" width="10.7109375" style="81" customWidth="1"/>
    <col min="3826" max="3826" width="25.7109375" style="81" customWidth="1"/>
    <col min="3827" max="3827" width="19.7109375" style="81" customWidth="1"/>
    <col min="3828" max="3828" width="8" style="81" customWidth="1"/>
    <col min="3829" max="3830" width="14.7109375" style="81" customWidth="1"/>
    <col min="3831" max="3847" width="11.5703125" style="81" customWidth="1"/>
    <col min="3848" max="4079" width="8.85546875" style="81"/>
    <col min="4080" max="4080" width="9" style="81" customWidth="1"/>
    <col min="4081" max="4081" width="10.7109375" style="81" customWidth="1"/>
    <col min="4082" max="4082" width="25.7109375" style="81" customWidth="1"/>
    <col min="4083" max="4083" width="19.7109375" style="81" customWidth="1"/>
    <col min="4084" max="4084" width="8" style="81" customWidth="1"/>
    <col min="4085" max="4086" width="14.7109375" style="81" customWidth="1"/>
    <col min="4087" max="4103" width="11.5703125" style="81" customWidth="1"/>
    <col min="4104" max="4335" width="8.85546875" style="81"/>
    <col min="4336" max="4336" width="9" style="81" customWidth="1"/>
    <col min="4337" max="4337" width="10.7109375" style="81" customWidth="1"/>
    <col min="4338" max="4338" width="25.7109375" style="81" customWidth="1"/>
    <col min="4339" max="4339" width="19.7109375" style="81" customWidth="1"/>
    <col min="4340" max="4340" width="8" style="81" customWidth="1"/>
    <col min="4341" max="4342" width="14.7109375" style="81" customWidth="1"/>
    <col min="4343" max="4359" width="11.5703125" style="81" customWidth="1"/>
    <col min="4360" max="4591" width="8.85546875" style="81"/>
    <col min="4592" max="4592" width="9" style="81" customWidth="1"/>
    <col min="4593" max="4593" width="10.7109375" style="81" customWidth="1"/>
    <col min="4594" max="4594" width="25.7109375" style="81" customWidth="1"/>
    <col min="4595" max="4595" width="19.7109375" style="81" customWidth="1"/>
    <col min="4596" max="4596" width="8" style="81" customWidth="1"/>
    <col min="4597" max="4598" width="14.7109375" style="81" customWidth="1"/>
    <col min="4599" max="4615" width="11.5703125" style="81" customWidth="1"/>
    <col min="4616" max="4847" width="8.85546875" style="81"/>
    <col min="4848" max="4848" width="9" style="81" customWidth="1"/>
    <col min="4849" max="4849" width="10.7109375" style="81" customWidth="1"/>
    <col min="4850" max="4850" width="25.7109375" style="81" customWidth="1"/>
    <col min="4851" max="4851" width="19.7109375" style="81" customWidth="1"/>
    <col min="4852" max="4852" width="8" style="81" customWidth="1"/>
    <col min="4853" max="4854" width="14.7109375" style="81" customWidth="1"/>
    <col min="4855" max="4871" width="11.5703125" style="81" customWidth="1"/>
    <col min="4872" max="5103" width="8.85546875" style="81"/>
    <col min="5104" max="5104" width="9" style="81" customWidth="1"/>
    <col min="5105" max="5105" width="10.7109375" style="81" customWidth="1"/>
    <col min="5106" max="5106" width="25.7109375" style="81" customWidth="1"/>
    <col min="5107" max="5107" width="19.7109375" style="81" customWidth="1"/>
    <col min="5108" max="5108" width="8" style="81" customWidth="1"/>
    <col min="5109" max="5110" width="14.7109375" style="81" customWidth="1"/>
    <col min="5111" max="5127" width="11.5703125" style="81" customWidth="1"/>
    <col min="5128" max="5359" width="8.85546875" style="81"/>
    <col min="5360" max="5360" width="9" style="81" customWidth="1"/>
    <col min="5361" max="5361" width="10.7109375" style="81" customWidth="1"/>
    <col min="5362" max="5362" width="25.7109375" style="81" customWidth="1"/>
    <col min="5363" max="5363" width="19.7109375" style="81" customWidth="1"/>
    <col min="5364" max="5364" width="8" style="81" customWidth="1"/>
    <col min="5365" max="5366" width="14.7109375" style="81" customWidth="1"/>
    <col min="5367" max="5383" width="11.5703125" style="81" customWidth="1"/>
    <col min="5384" max="5615" width="8.85546875" style="81"/>
    <col min="5616" max="5616" width="9" style="81" customWidth="1"/>
    <col min="5617" max="5617" width="10.7109375" style="81" customWidth="1"/>
    <col min="5618" max="5618" width="25.7109375" style="81" customWidth="1"/>
    <col min="5619" max="5619" width="19.7109375" style="81" customWidth="1"/>
    <col min="5620" max="5620" width="8" style="81" customWidth="1"/>
    <col min="5621" max="5622" width="14.7109375" style="81" customWidth="1"/>
    <col min="5623" max="5639" width="11.5703125" style="81" customWidth="1"/>
    <col min="5640" max="5871" width="8.85546875" style="81"/>
    <col min="5872" max="5872" width="9" style="81" customWidth="1"/>
    <col min="5873" max="5873" width="10.7109375" style="81" customWidth="1"/>
    <col min="5874" max="5874" width="25.7109375" style="81" customWidth="1"/>
    <col min="5875" max="5875" width="19.7109375" style="81" customWidth="1"/>
    <col min="5876" max="5876" width="8" style="81" customWidth="1"/>
    <col min="5877" max="5878" width="14.7109375" style="81" customWidth="1"/>
    <col min="5879" max="5895" width="11.5703125" style="81" customWidth="1"/>
    <col min="5896" max="6127" width="8.85546875" style="81"/>
    <col min="6128" max="6128" width="9" style="81" customWidth="1"/>
    <col min="6129" max="6129" width="10.7109375" style="81" customWidth="1"/>
    <col min="6130" max="6130" width="25.7109375" style="81" customWidth="1"/>
    <col min="6131" max="6131" width="19.7109375" style="81" customWidth="1"/>
    <col min="6132" max="6132" width="8" style="81" customWidth="1"/>
    <col min="6133" max="6134" width="14.7109375" style="81" customWidth="1"/>
    <col min="6135" max="6151" width="11.5703125" style="81" customWidth="1"/>
    <col min="6152" max="6383" width="8.85546875" style="81"/>
    <col min="6384" max="6384" width="9" style="81" customWidth="1"/>
    <col min="6385" max="6385" width="10.7109375" style="81" customWidth="1"/>
    <col min="6386" max="6386" width="25.7109375" style="81" customWidth="1"/>
    <col min="6387" max="6387" width="19.7109375" style="81" customWidth="1"/>
    <col min="6388" max="6388" width="8" style="81" customWidth="1"/>
    <col min="6389" max="6390" width="14.7109375" style="81" customWidth="1"/>
    <col min="6391" max="6407" width="11.5703125" style="81" customWidth="1"/>
    <col min="6408" max="6639" width="8.85546875" style="81"/>
    <col min="6640" max="6640" width="9" style="81" customWidth="1"/>
    <col min="6641" max="6641" width="10.7109375" style="81" customWidth="1"/>
    <col min="6642" max="6642" width="25.7109375" style="81" customWidth="1"/>
    <col min="6643" max="6643" width="19.7109375" style="81" customWidth="1"/>
    <col min="6644" max="6644" width="8" style="81" customWidth="1"/>
    <col min="6645" max="6646" width="14.7109375" style="81" customWidth="1"/>
    <col min="6647" max="6663" width="11.5703125" style="81" customWidth="1"/>
    <col min="6664" max="6895" width="8.85546875" style="81"/>
    <col min="6896" max="6896" width="9" style="81" customWidth="1"/>
    <col min="6897" max="6897" width="10.7109375" style="81" customWidth="1"/>
    <col min="6898" max="6898" width="25.7109375" style="81" customWidth="1"/>
    <col min="6899" max="6899" width="19.7109375" style="81" customWidth="1"/>
    <col min="6900" max="6900" width="8" style="81" customWidth="1"/>
    <col min="6901" max="6902" width="14.7109375" style="81" customWidth="1"/>
    <col min="6903" max="6919" width="11.5703125" style="81" customWidth="1"/>
    <col min="6920" max="7151" width="8.85546875" style="81"/>
    <col min="7152" max="7152" width="9" style="81" customWidth="1"/>
    <col min="7153" max="7153" width="10.7109375" style="81" customWidth="1"/>
    <col min="7154" max="7154" width="25.7109375" style="81" customWidth="1"/>
    <col min="7155" max="7155" width="19.7109375" style="81" customWidth="1"/>
    <col min="7156" max="7156" width="8" style="81" customWidth="1"/>
    <col min="7157" max="7158" width="14.7109375" style="81" customWidth="1"/>
    <col min="7159" max="7175" width="11.5703125" style="81" customWidth="1"/>
    <col min="7176" max="7407" width="8.85546875" style="81"/>
    <col min="7408" max="7408" width="9" style="81" customWidth="1"/>
    <col min="7409" max="7409" width="10.7109375" style="81" customWidth="1"/>
    <col min="7410" max="7410" width="25.7109375" style="81" customWidth="1"/>
    <col min="7411" max="7411" width="19.7109375" style="81" customWidth="1"/>
    <col min="7412" max="7412" width="8" style="81" customWidth="1"/>
    <col min="7413" max="7414" width="14.7109375" style="81" customWidth="1"/>
    <col min="7415" max="7431" width="11.5703125" style="81" customWidth="1"/>
    <col min="7432" max="7663" width="8.85546875" style="81"/>
    <col min="7664" max="7664" width="9" style="81" customWidth="1"/>
    <col min="7665" max="7665" width="10.7109375" style="81" customWidth="1"/>
    <col min="7666" max="7666" width="25.7109375" style="81" customWidth="1"/>
    <col min="7667" max="7667" width="19.7109375" style="81" customWidth="1"/>
    <col min="7668" max="7668" width="8" style="81" customWidth="1"/>
    <col min="7669" max="7670" width="14.7109375" style="81" customWidth="1"/>
    <col min="7671" max="7687" width="11.5703125" style="81" customWidth="1"/>
    <col min="7688" max="7919" width="8.85546875" style="81"/>
    <col min="7920" max="7920" width="9" style="81" customWidth="1"/>
    <col min="7921" max="7921" width="10.7109375" style="81" customWidth="1"/>
    <col min="7922" max="7922" width="25.7109375" style="81" customWidth="1"/>
    <col min="7923" max="7923" width="19.7109375" style="81" customWidth="1"/>
    <col min="7924" max="7924" width="8" style="81" customWidth="1"/>
    <col min="7925" max="7926" width="14.7109375" style="81" customWidth="1"/>
    <col min="7927" max="7943" width="11.5703125" style="81" customWidth="1"/>
    <col min="7944" max="8175" width="8.85546875" style="81"/>
    <col min="8176" max="8176" width="9" style="81" customWidth="1"/>
    <col min="8177" max="8177" width="10.7109375" style="81" customWidth="1"/>
    <col min="8178" max="8178" width="25.7109375" style="81" customWidth="1"/>
    <col min="8179" max="8179" width="19.7109375" style="81" customWidth="1"/>
    <col min="8180" max="8180" width="8" style="81" customWidth="1"/>
    <col min="8181" max="8182" width="14.7109375" style="81" customWidth="1"/>
    <col min="8183" max="8199" width="11.5703125" style="81" customWidth="1"/>
    <col min="8200" max="8431" width="8.85546875" style="81"/>
    <col min="8432" max="8432" width="9" style="81" customWidth="1"/>
    <col min="8433" max="8433" width="10.7109375" style="81" customWidth="1"/>
    <col min="8434" max="8434" width="25.7109375" style="81" customWidth="1"/>
    <col min="8435" max="8435" width="19.7109375" style="81" customWidth="1"/>
    <col min="8436" max="8436" width="8" style="81" customWidth="1"/>
    <col min="8437" max="8438" width="14.7109375" style="81" customWidth="1"/>
    <col min="8439" max="8455" width="11.5703125" style="81" customWidth="1"/>
    <col min="8456" max="8687" width="8.85546875" style="81"/>
    <col min="8688" max="8688" width="9" style="81" customWidth="1"/>
    <col min="8689" max="8689" width="10.7109375" style="81" customWidth="1"/>
    <col min="8690" max="8690" width="25.7109375" style="81" customWidth="1"/>
    <col min="8691" max="8691" width="19.7109375" style="81" customWidth="1"/>
    <col min="8692" max="8692" width="8" style="81" customWidth="1"/>
    <col min="8693" max="8694" width="14.7109375" style="81" customWidth="1"/>
    <col min="8695" max="8711" width="11.5703125" style="81" customWidth="1"/>
    <col min="8712" max="8943" width="8.85546875" style="81"/>
    <col min="8944" max="8944" width="9" style="81" customWidth="1"/>
    <col min="8945" max="8945" width="10.7109375" style="81" customWidth="1"/>
    <col min="8946" max="8946" width="25.7109375" style="81" customWidth="1"/>
    <col min="8947" max="8947" width="19.7109375" style="81" customWidth="1"/>
    <col min="8948" max="8948" width="8" style="81" customWidth="1"/>
    <col min="8949" max="8950" width="14.7109375" style="81" customWidth="1"/>
    <col min="8951" max="8967" width="11.5703125" style="81" customWidth="1"/>
    <col min="8968" max="9199" width="8.85546875" style="81"/>
    <col min="9200" max="9200" width="9" style="81" customWidth="1"/>
    <col min="9201" max="9201" width="10.7109375" style="81" customWidth="1"/>
    <col min="9202" max="9202" width="25.7109375" style="81" customWidth="1"/>
    <col min="9203" max="9203" width="19.7109375" style="81" customWidth="1"/>
    <col min="9204" max="9204" width="8" style="81" customWidth="1"/>
    <col min="9205" max="9206" width="14.7109375" style="81" customWidth="1"/>
    <col min="9207" max="9223" width="11.5703125" style="81" customWidth="1"/>
    <col min="9224" max="9455" width="8.85546875" style="81"/>
    <col min="9456" max="9456" width="9" style="81" customWidth="1"/>
    <col min="9457" max="9457" width="10.7109375" style="81" customWidth="1"/>
    <col min="9458" max="9458" width="25.7109375" style="81" customWidth="1"/>
    <col min="9459" max="9459" width="19.7109375" style="81" customWidth="1"/>
    <col min="9460" max="9460" width="8" style="81" customWidth="1"/>
    <col min="9461" max="9462" width="14.7109375" style="81" customWidth="1"/>
    <col min="9463" max="9479" width="11.5703125" style="81" customWidth="1"/>
    <col min="9480" max="9711" width="8.85546875" style="81"/>
    <col min="9712" max="9712" width="9" style="81" customWidth="1"/>
    <col min="9713" max="9713" width="10.7109375" style="81" customWidth="1"/>
    <col min="9714" max="9714" width="25.7109375" style="81" customWidth="1"/>
    <col min="9715" max="9715" width="19.7109375" style="81" customWidth="1"/>
    <col min="9716" max="9716" width="8" style="81" customWidth="1"/>
    <col min="9717" max="9718" width="14.7109375" style="81" customWidth="1"/>
    <col min="9719" max="9735" width="11.5703125" style="81" customWidth="1"/>
    <col min="9736" max="9967" width="8.85546875" style="81"/>
    <col min="9968" max="9968" width="9" style="81" customWidth="1"/>
    <col min="9969" max="9969" width="10.7109375" style="81" customWidth="1"/>
    <col min="9970" max="9970" width="25.7109375" style="81" customWidth="1"/>
    <col min="9971" max="9971" width="19.7109375" style="81" customWidth="1"/>
    <col min="9972" max="9972" width="8" style="81" customWidth="1"/>
    <col min="9973" max="9974" width="14.7109375" style="81" customWidth="1"/>
    <col min="9975" max="9991" width="11.5703125" style="81" customWidth="1"/>
    <col min="9992" max="10223" width="8.85546875" style="81"/>
    <col min="10224" max="10224" width="9" style="81" customWidth="1"/>
    <col min="10225" max="10225" width="10.7109375" style="81" customWidth="1"/>
    <col min="10226" max="10226" width="25.7109375" style="81" customWidth="1"/>
    <col min="10227" max="10227" width="19.7109375" style="81" customWidth="1"/>
    <col min="10228" max="10228" width="8" style="81" customWidth="1"/>
    <col min="10229" max="10230" width="14.7109375" style="81" customWidth="1"/>
    <col min="10231" max="10247" width="11.5703125" style="81" customWidth="1"/>
    <col min="10248" max="10479" width="8.85546875" style="81"/>
    <col min="10480" max="10480" width="9" style="81" customWidth="1"/>
    <col min="10481" max="10481" width="10.7109375" style="81" customWidth="1"/>
    <col min="10482" max="10482" width="25.7109375" style="81" customWidth="1"/>
    <col min="10483" max="10483" width="19.7109375" style="81" customWidth="1"/>
    <col min="10484" max="10484" width="8" style="81" customWidth="1"/>
    <col min="10485" max="10486" width="14.7109375" style="81" customWidth="1"/>
    <col min="10487" max="10503" width="11.5703125" style="81" customWidth="1"/>
    <col min="10504" max="10735" width="8.85546875" style="81"/>
    <col min="10736" max="10736" width="9" style="81" customWidth="1"/>
    <col min="10737" max="10737" width="10.7109375" style="81" customWidth="1"/>
    <col min="10738" max="10738" width="25.7109375" style="81" customWidth="1"/>
    <col min="10739" max="10739" width="19.7109375" style="81" customWidth="1"/>
    <col min="10740" max="10740" width="8" style="81" customWidth="1"/>
    <col min="10741" max="10742" width="14.7109375" style="81" customWidth="1"/>
    <col min="10743" max="10759" width="11.5703125" style="81" customWidth="1"/>
    <col min="10760" max="10991" width="8.85546875" style="81"/>
    <col min="10992" max="10992" width="9" style="81" customWidth="1"/>
    <col min="10993" max="10993" width="10.7109375" style="81" customWidth="1"/>
    <col min="10994" max="10994" width="25.7109375" style="81" customWidth="1"/>
    <col min="10995" max="10995" width="19.7109375" style="81" customWidth="1"/>
    <col min="10996" max="10996" width="8" style="81" customWidth="1"/>
    <col min="10997" max="10998" width="14.7109375" style="81" customWidth="1"/>
    <col min="10999" max="11015" width="11.5703125" style="81" customWidth="1"/>
    <col min="11016" max="11247" width="8.85546875" style="81"/>
    <col min="11248" max="11248" width="9" style="81" customWidth="1"/>
    <col min="11249" max="11249" width="10.7109375" style="81" customWidth="1"/>
    <col min="11250" max="11250" width="25.7109375" style="81" customWidth="1"/>
    <col min="11251" max="11251" width="19.7109375" style="81" customWidth="1"/>
    <col min="11252" max="11252" width="8" style="81" customWidth="1"/>
    <col min="11253" max="11254" width="14.7109375" style="81" customWidth="1"/>
    <col min="11255" max="11271" width="11.5703125" style="81" customWidth="1"/>
    <col min="11272" max="11503" width="8.85546875" style="81"/>
    <col min="11504" max="11504" width="9" style="81" customWidth="1"/>
    <col min="11505" max="11505" width="10.7109375" style="81" customWidth="1"/>
    <col min="11506" max="11506" width="25.7109375" style="81" customWidth="1"/>
    <col min="11507" max="11507" width="19.7109375" style="81" customWidth="1"/>
    <col min="11508" max="11508" width="8" style="81" customWidth="1"/>
    <col min="11509" max="11510" width="14.7109375" style="81" customWidth="1"/>
    <col min="11511" max="11527" width="11.5703125" style="81" customWidth="1"/>
    <col min="11528" max="11759" width="8.85546875" style="81"/>
    <col min="11760" max="11760" width="9" style="81" customWidth="1"/>
    <col min="11761" max="11761" width="10.7109375" style="81" customWidth="1"/>
    <col min="11762" max="11762" width="25.7109375" style="81" customWidth="1"/>
    <col min="11763" max="11763" width="19.7109375" style="81" customWidth="1"/>
    <col min="11764" max="11764" width="8" style="81" customWidth="1"/>
    <col min="11765" max="11766" width="14.7109375" style="81" customWidth="1"/>
    <col min="11767" max="11783" width="11.5703125" style="81" customWidth="1"/>
    <col min="11784" max="12015" width="8.85546875" style="81"/>
    <col min="12016" max="12016" width="9" style="81" customWidth="1"/>
    <col min="12017" max="12017" width="10.7109375" style="81" customWidth="1"/>
    <col min="12018" max="12018" width="25.7109375" style="81" customWidth="1"/>
    <col min="12019" max="12019" width="19.7109375" style="81" customWidth="1"/>
    <col min="12020" max="12020" width="8" style="81" customWidth="1"/>
    <col min="12021" max="12022" width="14.7109375" style="81" customWidth="1"/>
    <col min="12023" max="12039" width="11.5703125" style="81" customWidth="1"/>
    <col min="12040" max="12271" width="8.85546875" style="81"/>
    <col min="12272" max="12272" width="9" style="81" customWidth="1"/>
    <col min="12273" max="12273" width="10.7109375" style="81" customWidth="1"/>
    <col min="12274" max="12274" width="25.7109375" style="81" customWidth="1"/>
    <col min="12275" max="12275" width="19.7109375" style="81" customWidth="1"/>
    <col min="12276" max="12276" width="8" style="81" customWidth="1"/>
    <col min="12277" max="12278" width="14.7109375" style="81" customWidth="1"/>
    <col min="12279" max="12295" width="11.5703125" style="81" customWidth="1"/>
    <col min="12296" max="12527" width="8.85546875" style="81"/>
    <col min="12528" max="12528" width="9" style="81" customWidth="1"/>
    <col min="12529" max="12529" width="10.7109375" style="81" customWidth="1"/>
    <col min="12530" max="12530" width="25.7109375" style="81" customWidth="1"/>
    <col min="12531" max="12531" width="19.7109375" style="81" customWidth="1"/>
    <col min="12532" max="12532" width="8" style="81" customWidth="1"/>
    <col min="12533" max="12534" width="14.7109375" style="81" customWidth="1"/>
    <col min="12535" max="12551" width="11.5703125" style="81" customWidth="1"/>
    <col min="12552" max="12783" width="8.85546875" style="81"/>
    <col min="12784" max="12784" width="9" style="81" customWidth="1"/>
    <col min="12785" max="12785" width="10.7109375" style="81" customWidth="1"/>
    <col min="12786" max="12786" width="25.7109375" style="81" customWidth="1"/>
    <col min="12787" max="12787" width="19.7109375" style="81" customWidth="1"/>
    <col min="12788" max="12788" width="8" style="81" customWidth="1"/>
    <col min="12789" max="12790" width="14.7109375" style="81" customWidth="1"/>
    <col min="12791" max="12807" width="11.5703125" style="81" customWidth="1"/>
    <col min="12808" max="13039" width="8.85546875" style="81"/>
    <col min="13040" max="13040" width="9" style="81" customWidth="1"/>
    <col min="13041" max="13041" width="10.7109375" style="81" customWidth="1"/>
    <col min="13042" max="13042" width="25.7109375" style="81" customWidth="1"/>
    <col min="13043" max="13043" width="19.7109375" style="81" customWidth="1"/>
    <col min="13044" max="13044" width="8" style="81" customWidth="1"/>
    <col min="13045" max="13046" width="14.7109375" style="81" customWidth="1"/>
    <col min="13047" max="13063" width="11.5703125" style="81" customWidth="1"/>
    <col min="13064" max="13295" width="8.85546875" style="81"/>
    <col min="13296" max="13296" width="9" style="81" customWidth="1"/>
    <col min="13297" max="13297" width="10.7109375" style="81" customWidth="1"/>
    <col min="13298" max="13298" width="25.7109375" style="81" customWidth="1"/>
    <col min="13299" max="13299" width="19.7109375" style="81" customWidth="1"/>
    <col min="13300" max="13300" width="8" style="81" customWidth="1"/>
    <col min="13301" max="13302" width="14.7109375" style="81" customWidth="1"/>
    <col min="13303" max="13319" width="11.5703125" style="81" customWidth="1"/>
    <col min="13320" max="13551" width="8.85546875" style="81"/>
    <col min="13552" max="13552" width="9" style="81" customWidth="1"/>
    <col min="13553" max="13553" width="10.7109375" style="81" customWidth="1"/>
    <col min="13554" max="13554" width="25.7109375" style="81" customWidth="1"/>
    <col min="13555" max="13555" width="19.7109375" style="81" customWidth="1"/>
    <col min="13556" max="13556" width="8" style="81" customWidth="1"/>
    <col min="13557" max="13558" width="14.7109375" style="81" customWidth="1"/>
    <col min="13559" max="13575" width="11.5703125" style="81" customWidth="1"/>
    <col min="13576" max="13807" width="8.85546875" style="81"/>
    <col min="13808" max="13808" width="9" style="81" customWidth="1"/>
    <col min="13809" max="13809" width="10.7109375" style="81" customWidth="1"/>
    <col min="13810" max="13810" width="25.7109375" style="81" customWidth="1"/>
    <col min="13811" max="13811" width="19.7109375" style="81" customWidth="1"/>
    <col min="13812" max="13812" width="8" style="81" customWidth="1"/>
    <col min="13813" max="13814" width="14.7109375" style="81" customWidth="1"/>
    <col min="13815" max="13831" width="11.5703125" style="81" customWidth="1"/>
    <col min="13832" max="14063" width="8.85546875" style="81"/>
    <col min="14064" max="14064" width="9" style="81" customWidth="1"/>
    <col min="14065" max="14065" width="10.7109375" style="81" customWidth="1"/>
    <col min="14066" max="14066" width="25.7109375" style="81" customWidth="1"/>
    <col min="14067" max="14067" width="19.7109375" style="81" customWidth="1"/>
    <col min="14068" max="14068" width="8" style="81" customWidth="1"/>
    <col min="14069" max="14070" width="14.7109375" style="81" customWidth="1"/>
    <col min="14071" max="14087" width="11.5703125" style="81" customWidth="1"/>
    <col min="14088" max="14319" width="8.85546875" style="81"/>
    <col min="14320" max="14320" width="9" style="81" customWidth="1"/>
    <col min="14321" max="14321" width="10.7109375" style="81" customWidth="1"/>
    <col min="14322" max="14322" width="25.7109375" style="81" customWidth="1"/>
    <col min="14323" max="14323" width="19.7109375" style="81" customWidth="1"/>
    <col min="14324" max="14324" width="8" style="81" customWidth="1"/>
    <col min="14325" max="14326" width="14.7109375" style="81" customWidth="1"/>
    <col min="14327" max="14343" width="11.5703125" style="81" customWidth="1"/>
    <col min="14344" max="14575" width="8.85546875" style="81"/>
    <col min="14576" max="14576" width="9" style="81" customWidth="1"/>
    <col min="14577" max="14577" width="10.7109375" style="81" customWidth="1"/>
    <col min="14578" max="14578" width="25.7109375" style="81" customWidth="1"/>
    <col min="14579" max="14579" width="19.7109375" style="81" customWidth="1"/>
    <col min="14580" max="14580" width="8" style="81" customWidth="1"/>
    <col min="14581" max="14582" width="14.7109375" style="81" customWidth="1"/>
    <col min="14583" max="14599" width="11.5703125" style="81" customWidth="1"/>
    <col min="14600" max="14831" width="8.85546875" style="81"/>
    <col min="14832" max="14832" width="9" style="81" customWidth="1"/>
    <col min="14833" max="14833" width="10.7109375" style="81" customWidth="1"/>
    <col min="14834" max="14834" width="25.7109375" style="81" customWidth="1"/>
    <col min="14835" max="14835" width="19.7109375" style="81" customWidth="1"/>
    <col min="14836" max="14836" width="8" style="81" customWidth="1"/>
    <col min="14837" max="14838" width="14.7109375" style="81" customWidth="1"/>
    <col min="14839" max="14855" width="11.5703125" style="81" customWidth="1"/>
    <col min="14856" max="15087" width="8.85546875" style="81"/>
    <col min="15088" max="15088" width="9" style="81" customWidth="1"/>
    <col min="15089" max="15089" width="10.7109375" style="81" customWidth="1"/>
    <col min="15090" max="15090" width="25.7109375" style="81" customWidth="1"/>
    <col min="15091" max="15091" width="19.7109375" style="81" customWidth="1"/>
    <col min="15092" max="15092" width="8" style="81" customWidth="1"/>
    <col min="15093" max="15094" width="14.7109375" style="81" customWidth="1"/>
    <col min="15095" max="15111" width="11.5703125" style="81" customWidth="1"/>
    <col min="15112" max="15343" width="8.85546875" style="81"/>
    <col min="15344" max="15344" width="9" style="81" customWidth="1"/>
    <col min="15345" max="15345" width="10.7109375" style="81" customWidth="1"/>
    <col min="15346" max="15346" width="25.7109375" style="81" customWidth="1"/>
    <col min="15347" max="15347" width="19.7109375" style="81" customWidth="1"/>
    <col min="15348" max="15348" width="8" style="81" customWidth="1"/>
    <col min="15349" max="15350" width="14.7109375" style="81" customWidth="1"/>
    <col min="15351" max="15367" width="11.5703125" style="81" customWidth="1"/>
    <col min="15368" max="15599" width="8.85546875" style="81"/>
    <col min="15600" max="15600" width="9" style="81" customWidth="1"/>
    <col min="15601" max="15601" width="10.7109375" style="81" customWidth="1"/>
    <col min="15602" max="15602" width="25.7109375" style="81" customWidth="1"/>
    <col min="15603" max="15603" width="19.7109375" style="81" customWidth="1"/>
    <col min="15604" max="15604" width="8" style="81" customWidth="1"/>
    <col min="15605" max="15606" width="14.7109375" style="81" customWidth="1"/>
    <col min="15607" max="15623" width="11.5703125" style="81" customWidth="1"/>
    <col min="15624" max="15855" width="8.85546875" style="81"/>
    <col min="15856" max="15856" width="9" style="81" customWidth="1"/>
    <col min="15857" max="15857" width="10.7109375" style="81" customWidth="1"/>
    <col min="15858" max="15858" width="25.7109375" style="81" customWidth="1"/>
    <col min="15859" max="15859" width="19.7109375" style="81" customWidth="1"/>
    <col min="15860" max="15860" width="8" style="81" customWidth="1"/>
    <col min="15861" max="15862" width="14.7109375" style="81" customWidth="1"/>
    <col min="15863" max="15879" width="11.5703125" style="81" customWidth="1"/>
    <col min="15880" max="16111" width="8.85546875" style="81"/>
    <col min="16112" max="16112" width="9" style="81" customWidth="1"/>
    <col min="16113" max="16113" width="10.7109375" style="81" customWidth="1"/>
    <col min="16114" max="16114" width="25.7109375" style="81" customWidth="1"/>
    <col min="16115" max="16115" width="19.7109375" style="81" customWidth="1"/>
    <col min="16116" max="16116" width="8" style="81" customWidth="1"/>
    <col min="16117" max="16118" width="14.7109375" style="81" customWidth="1"/>
    <col min="16119" max="16135" width="11.5703125" style="81" customWidth="1"/>
    <col min="16136" max="16382" width="8.85546875" style="81"/>
    <col min="16383" max="16384" width="8.85546875" style="81" customWidth="1"/>
  </cols>
  <sheetData>
    <row r="1" spans="2:28" x14ac:dyDescent="0.2">
      <c r="H1" s="161" t="s">
        <v>18</v>
      </c>
      <c r="I1" s="122">
        <v>2100</v>
      </c>
      <c r="J1" s="122">
        <v>3100</v>
      </c>
      <c r="K1" s="122">
        <v>8004</v>
      </c>
      <c r="L1" s="162">
        <v>8600</v>
      </c>
      <c r="M1" s="162">
        <v>79501</v>
      </c>
      <c r="N1" s="122">
        <v>80100</v>
      </c>
      <c r="O1" s="181" t="s">
        <v>92</v>
      </c>
      <c r="P1" s="181">
        <v>85100</v>
      </c>
      <c r="Q1" s="181">
        <v>86002</v>
      </c>
      <c r="R1" s="182">
        <v>87500</v>
      </c>
      <c r="S1" s="182"/>
      <c r="T1" s="182"/>
      <c r="U1" s="182"/>
      <c r="V1" s="182"/>
      <c r="W1" s="182"/>
      <c r="X1" s="182"/>
      <c r="Y1" s="182"/>
      <c r="Z1" s="182"/>
      <c r="AA1" s="182"/>
      <c r="AB1" s="182"/>
    </row>
    <row r="2" spans="2:28" x14ac:dyDescent="0.2">
      <c r="J2" s="81"/>
      <c r="K2" s="81"/>
    </row>
    <row r="3" spans="2:28" ht="12.75" customHeight="1" x14ac:dyDescent="0.2">
      <c r="B3" s="317" t="s">
        <v>19</v>
      </c>
      <c r="C3" s="317" t="s">
        <v>20</v>
      </c>
      <c r="D3" s="301"/>
      <c r="E3" s="301" t="s">
        <v>1</v>
      </c>
      <c r="F3" s="304"/>
      <c r="G3" s="316"/>
      <c r="H3" s="315" t="s">
        <v>21</v>
      </c>
      <c r="I3" s="147">
        <v>630</v>
      </c>
      <c r="J3" s="147">
        <v>630</v>
      </c>
      <c r="K3" s="147">
        <v>630</v>
      </c>
      <c r="L3" s="86">
        <v>630</v>
      </c>
      <c r="M3" s="86">
        <v>630</v>
      </c>
      <c r="N3" s="147">
        <v>630</v>
      </c>
      <c r="O3" s="86">
        <v>630</v>
      </c>
      <c r="P3" s="86">
        <v>630</v>
      </c>
      <c r="Q3" s="86">
        <v>630</v>
      </c>
      <c r="R3" s="86">
        <v>630</v>
      </c>
      <c r="S3" s="86"/>
      <c r="T3" s="86"/>
      <c r="U3" s="86"/>
      <c r="V3" s="86"/>
      <c r="W3" s="86"/>
      <c r="X3" s="86"/>
      <c r="Y3" s="86"/>
      <c r="Z3" s="86"/>
      <c r="AA3" s="86"/>
      <c r="AB3" s="86"/>
    </row>
    <row r="4" spans="2:28" ht="12.75" customHeight="1" x14ac:dyDescent="0.2">
      <c r="B4" s="318"/>
      <c r="C4" s="318"/>
      <c r="D4" s="302"/>
      <c r="E4" s="302"/>
      <c r="F4" s="305"/>
      <c r="G4" s="307"/>
      <c r="H4" s="302"/>
      <c r="I4" s="295" t="s">
        <v>32</v>
      </c>
      <c r="J4" s="295" t="s">
        <v>33</v>
      </c>
      <c r="K4" s="295" t="s">
        <v>101</v>
      </c>
      <c r="L4" s="298" t="s">
        <v>83</v>
      </c>
      <c r="M4" s="298" t="s">
        <v>259</v>
      </c>
      <c r="N4" s="295" t="s">
        <v>110</v>
      </c>
      <c r="O4" s="285" t="s">
        <v>34</v>
      </c>
      <c r="P4" s="285" t="s">
        <v>283</v>
      </c>
      <c r="Q4" s="285" t="s">
        <v>35</v>
      </c>
      <c r="R4" s="285" t="s">
        <v>36</v>
      </c>
      <c r="S4" s="288"/>
      <c r="T4" s="288"/>
      <c r="U4" s="288"/>
      <c r="V4" s="288"/>
      <c r="W4" s="288"/>
      <c r="X4" s="288"/>
      <c r="Y4" s="288"/>
      <c r="Z4" s="285"/>
      <c r="AA4" s="285"/>
      <c r="AB4" s="285"/>
    </row>
    <row r="5" spans="2:28" ht="12.75" customHeight="1" x14ac:dyDescent="0.2">
      <c r="B5" s="318"/>
      <c r="C5" s="318"/>
      <c r="D5" s="302"/>
      <c r="E5" s="302"/>
      <c r="F5" s="305"/>
      <c r="G5" s="307"/>
      <c r="H5" s="302"/>
      <c r="I5" s="296"/>
      <c r="J5" s="296"/>
      <c r="K5" s="296"/>
      <c r="L5" s="299"/>
      <c r="M5" s="299"/>
      <c r="N5" s="296"/>
      <c r="O5" s="286"/>
      <c r="P5" s="286"/>
      <c r="Q5" s="286"/>
      <c r="R5" s="286"/>
      <c r="S5" s="289"/>
      <c r="T5" s="289"/>
      <c r="U5" s="291"/>
      <c r="V5" s="291"/>
      <c r="W5" s="291"/>
      <c r="X5" s="291"/>
      <c r="Y5" s="291"/>
      <c r="Z5" s="286"/>
      <c r="AA5" s="286"/>
      <c r="AB5" s="286"/>
    </row>
    <row r="6" spans="2:28" ht="12.75" customHeight="1" x14ac:dyDescent="0.2">
      <c r="B6" s="318"/>
      <c r="C6" s="318"/>
      <c r="D6" s="302"/>
      <c r="E6" s="302"/>
      <c r="F6" s="305"/>
      <c r="G6" s="307"/>
      <c r="H6" s="302"/>
      <c r="I6" s="296"/>
      <c r="J6" s="296"/>
      <c r="K6" s="296"/>
      <c r="L6" s="299"/>
      <c r="M6" s="299"/>
      <c r="N6" s="296"/>
      <c r="O6" s="286"/>
      <c r="P6" s="286"/>
      <c r="Q6" s="286"/>
      <c r="R6" s="286"/>
      <c r="S6" s="289"/>
      <c r="T6" s="289"/>
      <c r="U6" s="291"/>
      <c r="V6" s="291"/>
      <c r="W6" s="291"/>
      <c r="X6" s="291"/>
      <c r="Y6" s="291"/>
      <c r="Z6" s="286"/>
      <c r="AA6" s="286"/>
      <c r="AB6" s="286"/>
    </row>
    <row r="7" spans="2:28" ht="12.75" customHeight="1" x14ac:dyDescent="0.2">
      <c r="B7" s="318"/>
      <c r="C7" s="318"/>
      <c r="D7" s="302"/>
      <c r="E7" s="302"/>
      <c r="F7" s="305"/>
      <c r="G7" s="307"/>
      <c r="H7" s="302"/>
      <c r="I7" s="296"/>
      <c r="J7" s="296"/>
      <c r="K7" s="296"/>
      <c r="L7" s="299"/>
      <c r="M7" s="299"/>
      <c r="N7" s="296"/>
      <c r="O7" s="286"/>
      <c r="P7" s="286"/>
      <c r="Q7" s="286"/>
      <c r="R7" s="286"/>
      <c r="S7" s="289"/>
      <c r="T7" s="289"/>
      <c r="U7" s="291"/>
      <c r="V7" s="291"/>
      <c r="W7" s="291"/>
      <c r="X7" s="291"/>
      <c r="Y7" s="291"/>
      <c r="Z7" s="286"/>
      <c r="AA7" s="286"/>
      <c r="AB7" s="286"/>
    </row>
    <row r="8" spans="2:28" ht="10.5" customHeight="1" x14ac:dyDescent="0.2">
      <c r="B8" s="318"/>
      <c r="C8" s="318"/>
      <c r="D8" s="191" t="s">
        <v>4</v>
      </c>
      <c r="E8" s="302"/>
      <c r="F8" s="305" t="s">
        <v>5</v>
      </c>
      <c r="G8" s="191" t="s">
        <v>22</v>
      </c>
      <c r="H8" s="302"/>
      <c r="I8" s="296"/>
      <c r="J8" s="296"/>
      <c r="K8" s="296"/>
      <c r="L8" s="299"/>
      <c r="M8" s="299"/>
      <c r="N8" s="296"/>
      <c r="O8" s="286"/>
      <c r="P8" s="286"/>
      <c r="Q8" s="286"/>
      <c r="R8" s="286"/>
      <c r="S8" s="289"/>
      <c r="T8" s="289"/>
      <c r="U8" s="291"/>
      <c r="V8" s="291"/>
      <c r="W8" s="291"/>
      <c r="X8" s="291"/>
      <c r="Y8" s="291"/>
      <c r="Z8" s="286"/>
      <c r="AA8" s="286"/>
      <c r="AB8" s="286"/>
    </row>
    <row r="9" spans="2:28" ht="12.75" customHeight="1" x14ac:dyDescent="0.2">
      <c r="B9" s="318"/>
      <c r="C9" s="318"/>
      <c r="D9" s="191"/>
      <c r="E9" s="302"/>
      <c r="F9" s="305"/>
      <c r="G9" s="191"/>
      <c r="H9" s="302"/>
      <c r="I9" s="296"/>
      <c r="J9" s="296"/>
      <c r="K9" s="296"/>
      <c r="L9" s="299"/>
      <c r="M9" s="299"/>
      <c r="N9" s="296"/>
      <c r="O9" s="286"/>
      <c r="P9" s="286"/>
      <c r="Q9" s="286"/>
      <c r="R9" s="286"/>
      <c r="S9" s="289"/>
      <c r="T9" s="289"/>
      <c r="U9" s="291"/>
      <c r="V9" s="291"/>
      <c r="W9" s="291"/>
      <c r="X9" s="291"/>
      <c r="Y9" s="291"/>
      <c r="Z9" s="286"/>
      <c r="AA9" s="286"/>
      <c r="AB9" s="286"/>
    </row>
    <row r="10" spans="2:28" ht="12.75" customHeight="1" x14ac:dyDescent="0.2">
      <c r="B10" s="318"/>
      <c r="C10" s="318"/>
      <c r="D10" s="191"/>
      <c r="E10" s="302"/>
      <c r="F10" s="305"/>
      <c r="G10" s="307"/>
      <c r="H10" s="302"/>
      <c r="I10" s="296"/>
      <c r="J10" s="296"/>
      <c r="K10" s="296"/>
      <c r="L10" s="299"/>
      <c r="M10" s="299"/>
      <c r="N10" s="296"/>
      <c r="O10" s="286"/>
      <c r="P10" s="286"/>
      <c r="Q10" s="286"/>
      <c r="R10" s="286"/>
      <c r="S10" s="289"/>
      <c r="T10" s="289"/>
      <c r="U10" s="291"/>
      <c r="V10" s="291"/>
      <c r="W10" s="291"/>
      <c r="X10" s="291"/>
      <c r="Y10" s="291"/>
      <c r="Z10" s="286"/>
      <c r="AA10" s="286"/>
      <c r="AB10" s="286"/>
    </row>
    <row r="11" spans="2:28" ht="12.75" customHeight="1" x14ac:dyDescent="0.2">
      <c r="B11" s="318"/>
      <c r="C11" s="318"/>
      <c r="D11" s="191"/>
      <c r="E11" s="302"/>
      <c r="F11" s="305"/>
      <c r="G11" s="307"/>
      <c r="H11" s="302"/>
      <c r="I11" s="296"/>
      <c r="J11" s="296"/>
      <c r="K11" s="296"/>
      <c r="L11" s="299"/>
      <c r="M11" s="299"/>
      <c r="N11" s="296"/>
      <c r="O11" s="286"/>
      <c r="P11" s="286"/>
      <c r="Q11" s="286"/>
      <c r="R11" s="286"/>
      <c r="S11" s="289"/>
      <c r="T11" s="289"/>
      <c r="U11" s="291"/>
      <c r="V11" s="291"/>
      <c r="W11" s="291"/>
      <c r="X11" s="291"/>
      <c r="Y11" s="291"/>
      <c r="Z11" s="286"/>
      <c r="AA11" s="286"/>
      <c r="AB11" s="286"/>
    </row>
    <row r="12" spans="2:28" ht="9.75" customHeight="1" x14ac:dyDescent="0.2">
      <c r="B12" s="318"/>
      <c r="C12" s="318"/>
      <c r="D12" s="191"/>
      <c r="E12" s="302"/>
      <c r="F12" s="305"/>
      <c r="G12" s="307"/>
      <c r="H12" s="302"/>
      <c r="I12" s="296"/>
      <c r="J12" s="296"/>
      <c r="K12" s="296"/>
      <c r="L12" s="299"/>
      <c r="M12" s="299"/>
      <c r="N12" s="296"/>
      <c r="O12" s="286"/>
      <c r="P12" s="286"/>
      <c r="Q12" s="286"/>
      <c r="R12" s="286"/>
      <c r="S12" s="289"/>
      <c r="T12" s="289"/>
      <c r="U12" s="291"/>
      <c r="V12" s="291"/>
      <c r="W12" s="291"/>
      <c r="X12" s="291"/>
      <c r="Y12" s="291"/>
      <c r="Z12" s="286"/>
      <c r="AA12" s="286"/>
      <c r="AB12" s="286"/>
    </row>
    <row r="13" spans="2:28" ht="12.75" customHeight="1" x14ac:dyDescent="0.2">
      <c r="B13" s="318"/>
      <c r="C13" s="318"/>
      <c r="D13" s="191"/>
      <c r="E13" s="302"/>
      <c r="F13" s="305"/>
      <c r="G13" s="307"/>
      <c r="H13" s="302"/>
      <c r="I13" s="297"/>
      <c r="J13" s="297"/>
      <c r="K13" s="297"/>
      <c r="L13" s="300"/>
      <c r="M13" s="300"/>
      <c r="N13" s="297"/>
      <c r="O13" s="287"/>
      <c r="P13" s="287"/>
      <c r="Q13" s="287"/>
      <c r="R13" s="287"/>
      <c r="S13" s="290"/>
      <c r="T13" s="290"/>
      <c r="U13" s="292"/>
      <c r="V13" s="292"/>
      <c r="W13" s="292"/>
      <c r="X13" s="292"/>
      <c r="Y13" s="292"/>
      <c r="Z13" s="287"/>
      <c r="AA13" s="287"/>
      <c r="AB13" s="287"/>
    </row>
    <row r="14" spans="2:28" ht="12.75" customHeight="1" thickBot="1" x14ac:dyDescent="0.25">
      <c r="B14" s="319"/>
      <c r="C14" s="319"/>
      <c r="D14" s="180"/>
      <c r="E14" s="303"/>
      <c r="F14" s="306"/>
      <c r="G14" s="308"/>
      <c r="H14" s="303"/>
      <c r="I14" s="163" t="s">
        <v>23</v>
      </c>
      <c r="J14" s="163" t="s">
        <v>23</v>
      </c>
      <c r="K14" s="163" t="s">
        <v>23</v>
      </c>
      <c r="L14" s="183" t="s">
        <v>26</v>
      </c>
      <c r="M14" s="183" t="s">
        <v>26</v>
      </c>
      <c r="N14" s="163" t="s">
        <v>24</v>
      </c>
      <c r="O14" s="164" t="s">
        <v>26</v>
      </c>
      <c r="P14" s="164" t="s">
        <v>26</v>
      </c>
      <c r="Q14" s="164" t="s">
        <v>26</v>
      </c>
      <c r="R14" s="164" t="s">
        <v>26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</row>
    <row r="15" spans="2:28" ht="12.75" customHeight="1" x14ac:dyDescent="0.2">
      <c r="B15" s="147"/>
      <c r="C15" s="148"/>
      <c r="D15" s="149"/>
      <c r="E15" s="105"/>
      <c r="F15" s="150"/>
      <c r="G15" s="105"/>
      <c r="H15" s="150"/>
      <c r="I15" s="151"/>
      <c r="J15" s="151"/>
      <c r="K15" s="151"/>
      <c r="L15" s="76"/>
      <c r="M15" s="76"/>
      <c r="N15" s="151"/>
      <c r="O15" s="75"/>
      <c r="P15" s="75"/>
      <c r="Q15" s="86"/>
      <c r="R15" s="86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</row>
    <row r="16" spans="2:28" ht="12.75" customHeight="1" x14ac:dyDescent="0.2">
      <c r="B16" s="147">
        <f>'[1]105596SHEETS'!$A$2698</f>
        <v>123</v>
      </c>
      <c r="C16" s="152" t="s">
        <v>290</v>
      </c>
      <c r="D16" s="149" t="s">
        <v>141</v>
      </c>
      <c r="E16" s="153">
        <v>14650</v>
      </c>
      <c r="F16" s="154" t="s">
        <v>28</v>
      </c>
      <c r="G16" s="152" t="s">
        <v>303</v>
      </c>
      <c r="H16" s="155" t="s">
        <v>302</v>
      </c>
      <c r="I16" s="156">
        <v>12</v>
      </c>
      <c r="J16" s="155"/>
      <c r="K16" s="156"/>
      <c r="L16" s="86"/>
      <c r="M16" s="86"/>
      <c r="N16" s="156">
        <v>2.2999999999999998</v>
      </c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</row>
    <row r="17" spans="2:28" ht="12.75" customHeight="1" x14ac:dyDescent="0.2">
      <c r="B17" s="147"/>
      <c r="C17" s="158"/>
      <c r="D17" s="149"/>
      <c r="E17" s="159"/>
      <c r="F17" s="150"/>
      <c r="G17" s="152" t="s">
        <v>304</v>
      </c>
      <c r="H17" s="155"/>
      <c r="I17" s="156"/>
      <c r="J17" s="155"/>
      <c r="K17" s="156"/>
      <c r="L17" s="86"/>
      <c r="M17" s="86"/>
      <c r="N17" s="156"/>
      <c r="O17" s="160"/>
      <c r="P17" s="160"/>
      <c r="Q17" s="157"/>
      <c r="R17" s="157"/>
      <c r="S17" s="160"/>
      <c r="T17" s="160"/>
      <c r="U17" s="160"/>
      <c r="V17" s="160"/>
      <c r="W17" s="160"/>
      <c r="X17" s="160"/>
      <c r="Y17" s="160"/>
      <c r="Z17" s="157"/>
      <c r="AA17" s="157"/>
      <c r="AB17" s="157"/>
    </row>
    <row r="18" spans="2:28" ht="12.75" customHeight="1" x14ac:dyDescent="0.2">
      <c r="B18" s="128"/>
      <c r="C18" s="184"/>
      <c r="D18" s="170"/>
      <c r="E18" s="185"/>
      <c r="F18" s="75"/>
      <c r="G18" s="151"/>
      <c r="H18" s="168"/>
      <c r="I18" s="186"/>
      <c r="J18" s="187"/>
      <c r="K18" s="187"/>
      <c r="L18" s="188"/>
      <c r="M18" s="188"/>
      <c r="N18" s="186"/>
      <c r="O18" s="160"/>
      <c r="P18" s="160"/>
      <c r="Q18" s="157"/>
      <c r="R18" s="157"/>
      <c r="S18" s="75"/>
      <c r="T18" s="75"/>
      <c r="U18" s="75"/>
      <c r="V18" s="75"/>
      <c r="W18" s="75"/>
      <c r="X18" s="75"/>
      <c r="Y18" s="75"/>
      <c r="Z18" s="157"/>
      <c r="AA18" s="157"/>
      <c r="AB18" s="157"/>
    </row>
    <row r="19" spans="2:28" ht="12.75" customHeight="1" x14ac:dyDescent="0.2">
      <c r="B19" s="147">
        <f>'[1]105596SHEETS'!$A$2699</f>
        <v>124</v>
      </c>
      <c r="C19" s="148" t="s">
        <v>37</v>
      </c>
      <c r="D19" s="149" t="s">
        <v>141</v>
      </c>
      <c r="E19" s="150"/>
      <c r="F19" s="165" t="s">
        <v>27</v>
      </c>
      <c r="G19" s="152" t="s">
        <v>127</v>
      </c>
      <c r="H19" s="151"/>
      <c r="I19" s="151"/>
      <c r="J19" s="151"/>
      <c r="K19" s="151"/>
      <c r="L19" s="76"/>
      <c r="M19" s="76"/>
      <c r="N19" s="151"/>
      <c r="O19" s="75">
        <v>1</v>
      </c>
      <c r="P19" s="75"/>
      <c r="Q19" s="86">
        <v>1</v>
      </c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</row>
    <row r="20" spans="2:28" ht="12.75" customHeight="1" x14ac:dyDescent="0.2">
      <c r="B20" s="147">
        <f>'[1]105596SHEETS'!$A$2699</f>
        <v>124</v>
      </c>
      <c r="C20" s="148" t="s">
        <v>111</v>
      </c>
      <c r="D20" s="149" t="s">
        <v>180</v>
      </c>
      <c r="E20" s="147"/>
      <c r="F20" s="150" t="s">
        <v>28</v>
      </c>
      <c r="G20" s="165" t="s">
        <v>235</v>
      </c>
      <c r="H20" s="151"/>
      <c r="I20" s="151"/>
      <c r="J20" s="151"/>
      <c r="K20" s="151"/>
      <c r="L20" s="76"/>
      <c r="M20" s="76"/>
      <c r="N20" s="151"/>
      <c r="O20" s="75"/>
      <c r="P20" s="75"/>
      <c r="Q20" s="86"/>
      <c r="R20" s="86">
        <v>1</v>
      </c>
      <c r="S20" s="86"/>
      <c r="T20" s="86"/>
      <c r="U20" s="86"/>
      <c r="V20" s="86"/>
      <c r="W20" s="86"/>
      <c r="X20" s="86"/>
      <c r="Y20" s="86"/>
      <c r="Z20" s="86"/>
      <c r="AA20" s="86"/>
      <c r="AB20" s="86"/>
    </row>
    <row r="21" spans="2:28" ht="12.75" customHeight="1" x14ac:dyDescent="0.2">
      <c r="B21" s="147"/>
      <c r="C21" s="148"/>
      <c r="D21" s="147"/>
      <c r="E21" s="147"/>
      <c r="F21" s="147"/>
      <c r="G21" s="165" t="s">
        <v>100</v>
      </c>
      <c r="H21" s="165"/>
      <c r="I21" s="165"/>
      <c r="J21" s="165"/>
      <c r="K21" s="165"/>
      <c r="L21" s="88"/>
      <c r="M21" s="88"/>
      <c r="N21" s="165"/>
      <c r="O21" s="86"/>
      <c r="P21" s="86"/>
      <c r="Q21" s="86"/>
      <c r="R21" s="86">
        <v>1</v>
      </c>
      <c r="S21" s="86"/>
      <c r="T21" s="86"/>
      <c r="U21" s="86"/>
      <c r="V21" s="86"/>
      <c r="W21" s="86"/>
      <c r="X21" s="86"/>
      <c r="Y21" s="86"/>
      <c r="Z21" s="86"/>
      <c r="AA21" s="86"/>
      <c r="AB21" s="86"/>
    </row>
    <row r="22" spans="2:28" ht="12.75" customHeight="1" x14ac:dyDescent="0.2">
      <c r="B22" s="147"/>
      <c r="C22" s="148"/>
      <c r="D22" s="147"/>
      <c r="E22" s="147"/>
      <c r="F22" s="147"/>
      <c r="G22" s="165" t="s">
        <v>127</v>
      </c>
      <c r="H22" s="165"/>
      <c r="I22" s="165"/>
      <c r="J22" s="165"/>
      <c r="K22" s="165"/>
      <c r="L22" s="88"/>
      <c r="M22" s="88"/>
      <c r="N22" s="165"/>
      <c r="O22" s="86"/>
      <c r="P22" s="86"/>
      <c r="Q22" s="86"/>
      <c r="R22" s="86">
        <v>1</v>
      </c>
      <c r="S22" s="86"/>
      <c r="T22" s="86"/>
      <c r="U22" s="86"/>
      <c r="V22" s="86"/>
      <c r="W22" s="86"/>
      <c r="X22" s="86"/>
      <c r="Y22" s="86"/>
      <c r="Z22" s="86"/>
      <c r="AA22" s="86"/>
      <c r="AB22" s="86"/>
    </row>
    <row r="23" spans="2:28" ht="12.75" customHeight="1" x14ac:dyDescent="0.2">
      <c r="B23" s="147">
        <f>'[1]105596SHEETS'!$A$2699</f>
        <v>124</v>
      </c>
      <c r="C23" s="148" t="s">
        <v>42</v>
      </c>
      <c r="D23" s="149" t="s">
        <v>180</v>
      </c>
      <c r="E23" s="147"/>
      <c r="F23" s="154" t="s">
        <v>27</v>
      </c>
      <c r="G23" s="165" t="s">
        <v>236</v>
      </c>
      <c r="H23" s="165"/>
      <c r="I23" s="165"/>
      <c r="J23" s="165"/>
      <c r="K23" s="165"/>
      <c r="L23" s="88"/>
      <c r="M23" s="88"/>
      <c r="N23" s="165"/>
      <c r="O23" s="86">
        <v>1</v>
      </c>
      <c r="P23" s="86"/>
      <c r="Q23" s="86">
        <v>1</v>
      </c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</row>
    <row r="24" spans="2:28" ht="12.75" customHeight="1" x14ac:dyDescent="0.2">
      <c r="B24" s="147"/>
      <c r="C24" s="148"/>
      <c r="D24" s="149"/>
      <c r="E24" s="147"/>
      <c r="F24" s="147"/>
      <c r="G24" s="165" t="s">
        <v>100</v>
      </c>
      <c r="H24" s="165"/>
      <c r="I24" s="165"/>
      <c r="J24" s="165"/>
      <c r="K24" s="165"/>
      <c r="L24" s="88"/>
      <c r="M24" s="88"/>
      <c r="N24" s="165"/>
      <c r="O24" s="86">
        <v>1</v>
      </c>
      <c r="P24" s="86"/>
      <c r="Q24" s="86"/>
      <c r="R24" s="86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</row>
    <row r="25" spans="2:28" ht="12.75" customHeight="1" x14ac:dyDescent="0.2">
      <c r="B25" s="147"/>
      <c r="C25" s="148"/>
      <c r="D25" s="149"/>
      <c r="E25" s="147"/>
      <c r="F25" s="154"/>
      <c r="G25" s="165" t="s">
        <v>96</v>
      </c>
      <c r="H25" s="165"/>
      <c r="I25" s="165"/>
      <c r="J25" s="165"/>
      <c r="K25" s="165"/>
      <c r="L25" s="88"/>
      <c r="M25" s="88"/>
      <c r="N25" s="165"/>
      <c r="O25" s="86">
        <v>1</v>
      </c>
      <c r="P25" s="86"/>
      <c r="Q25" s="86"/>
      <c r="R25" s="86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</row>
    <row r="26" spans="2:28" ht="12.75" customHeight="1" x14ac:dyDescent="0.2">
      <c r="B26" s="147">
        <f>'[1]105596SHEETS'!$A$2699</f>
        <v>124</v>
      </c>
      <c r="C26" s="148" t="s">
        <v>50</v>
      </c>
      <c r="D26" s="147" t="s">
        <v>141</v>
      </c>
      <c r="E26" s="147"/>
      <c r="F26" s="154" t="s">
        <v>27</v>
      </c>
      <c r="G26" s="165" t="s">
        <v>38</v>
      </c>
      <c r="H26" s="155"/>
      <c r="I26" s="156"/>
      <c r="J26" s="155"/>
      <c r="K26" s="155"/>
      <c r="L26" s="157"/>
      <c r="M26" s="157"/>
      <c r="N26" s="156"/>
      <c r="O26" s="157">
        <v>1</v>
      </c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</row>
    <row r="27" spans="2:28" ht="12.75" customHeight="1" x14ac:dyDescent="0.2">
      <c r="B27" s="147">
        <f>'[1]105596SHEETS'!$A$2699</f>
        <v>124</v>
      </c>
      <c r="C27" s="148" t="s">
        <v>237</v>
      </c>
      <c r="D27" s="147" t="s">
        <v>141</v>
      </c>
      <c r="E27" s="147"/>
      <c r="F27" s="154" t="s">
        <v>27</v>
      </c>
      <c r="G27" s="165" t="s">
        <v>38</v>
      </c>
      <c r="H27" s="155"/>
      <c r="I27" s="156"/>
      <c r="J27" s="155"/>
      <c r="K27" s="155"/>
      <c r="L27" s="157"/>
      <c r="M27" s="157"/>
      <c r="N27" s="156"/>
      <c r="O27" s="157">
        <v>1</v>
      </c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</row>
    <row r="28" spans="2:28" ht="12.75" customHeight="1" x14ac:dyDescent="0.2">
      <c r="B28" s="147">
        <f>'[1]105596SHEETS'!$A$2699</f>
        <v>124</v>
      </c>
      <c r="C28" s="148" t="s">
        <v>51</v>
      </c>
      <c r="D28" s="147" t="s">
        <v>141</v>
      </c>
      <c r="E28" s="147"/>
      <c r="F28" s="154" t="s">
        <v>27</v>
      </c>
      <c r="G28" s="165" t="s">
        <v>38</v>
      </c>
      <c r="H28" s="155"/>
      <c r="I28" s="156"/>
      <c r="J28" s="155"/>
      <c r="K28" s="155"/>
      <c r="L28" s="157"/>
      <c r="M28" s="157"/>
      <c r="N28" s="156"/>
      <c r="O28" s="157">
        <v>1</v>
      </c>
      <c r="P28" s="157"/>
      <c r="Q28" s="157"/>
      <c r="R28" s="86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</row>
    <row r="29" spans="2:28" ht="12.75" customHeight="1" x14ac:dyDescent="0.2">
      <c r="B29" s="147">
        <f>'[1]105596SHEETS'!$A$2699</f>
        <v>124</v>
      </c>
      <c r="C29" s="148" t="s">
        <v>52</v>
      </c>
      <c r="D29" s="147" t="s">
        <v>141</v>
      </c>
      <c r="E29" s="147"/>
      <c r="F29" s="154" t="s">
        <v>28</v>
      </c>
      <c r="G29" s="165" t="s">
        <v>38</v>
      </c>
      <c r="H29" s="155"/>
      <c r="I29" s="156"/>
      <c r="J29" s="155"/>
      <c r="K29" s="155"/>
      <c r="L29" s="157"/>
      <c r="M29" s="157"/>
      <c r="N29" s="156"/>
      <c r="O29" s="157">
        <v>1</v>
      </c>
      <c r="P29" s="157"/>
      <c r="Q29" s="157"/>
      <c r="R29" s="86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</row>
    <row r="30" spans="2:28" ht="12.75" customHeight="1" x14ac:dyDescent="0.2">
      <c r="B30" s="147">
        <f>'[1]105596SHEETS'!$A$2699</f>
        <v>124</v>
      </c>
      <c r="C30" s="148" t="s">
        <v>53</v>
      </c>
      <c r="D30" s="147" t="s">
        <v>141</v>
      </c>
      <c r="E30" s="147"/>
      <c r="F30" s="154" t="s">
        <v>28</v>
      </c>
      <c r="G30" s="165" t="s">
        <v>38</v>
      </c>
      <c r="H30" s="155"/>
      <c r="I30" s="156"/>
      <c r="J30" s="155"/>
      <c r="K30" s="155"/>
      <c r="L30" s="157"/>
      <c r="M30" s="157"/>
      <c r="N30" s="156"/>
      <c r="O30" s="157">
        <v>1</v>
      </c>
      <c r="P30" s="157"/>
      <c r="Q30" s="157"/>
      <c r="R30" s="86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</row>
    <row r="31" spans="2:28" ht="12.75" customHeight="1" x14ac:dyDescent="0.2">
      <c r="B31" s="147">
        <f>'[1]105596SHEETS'!$A$2699</f>
        <v>124</v>
      </c>
      <c r="C31" s="148" t="s">
        <v>54</v>
      </c>
      <c r="D31" s="147" t="s">
        <v>141</v>
      </c>
      <c r="E31" s="147"/>
      <c r="F31" s="154" t="s">
        <v>28</v>
      </c>
      <c r="G31" s="165" t="s">
        <v>38</v>
      </c>
      <c r="H31" s="155"/>
      <c r="I31" s="156"/>
      <c r="J31" s="155"/>
      <c r="K31" s="155"/>
      <c r="L31" s="157"/>
      <c r="M31" s="157"/>
      <c r="N31" s="156"/>
      <c r="O31" s="157">
        <v>1</v>
      </c>
      <c r="P31" s="157"/>
      <c r="Q31" s="157"/>
      <c r="R31" s="86"/>
      <c r="S31" s="75"/>
      <c r="T31" s="75"/>
      <c r="U31" s="75"/>
      <c r="V31" s="75"/>
      <c r="W31" s="75"/>
      <c r="X31" s="75"/>
      <c r="Y31" s="75"/>
      <c r="Z31" s="75"/>
      <c r="AA31" s="75"/>
      <c r="AB31" s="75"/>
    </row>
    <row r="32" spans="2:28" ht="12.75" customHeight="1" x14ac:dyDescent="0.2">
      <c r="B32" s="147">
        <f>'[1]105596SHEETS'!$A$2699</f>
        <v>124</v>
      </c>
      <c r="C32" s="148" t="s">
        <v>55</v>
      </c>
      <c r="D32" s="147" t="s">
        <v>141</v>
      </c>
      <c r="E32" s="147"/>
      <c r="F32" s="154" t="s">
        <v>28</v>
      </c>
      <c r="G32" s="165" t="s">
        <v>38</v>
      </c>
      <c r="H32" s="155"/>
      <c r="I32" s="156"/>
      <c r="J32" s="155"/>
      <c r="K32" s="155"/>
      <c r="L32" s="157"/>
      <c r="M32" s="157"/>
      <c r="N32" s="156"/>
      <c r="O32" s="157">
        <v>1</v>
      </c>
      <c r="P32" s="157"/>
      <c r="Q32" s="157"/>
      <c r="R32" s="86"/>
      <c r="S32" s="75"/>
      <c r="T32" s="75"/>
      <c r="U32" s="75"/>
      <c r="V32" s="75"/>
      <c r="W32" s="75"/>
      <c r="X32" s="75"/>
      <c r="Y32" s="75"/>
      <c r="Z32" s="75"/>
      <c r="AA32" s="75"/>
      <c r="AB32" s="75"/>
    </row>
    <row r="33" spans="2:28" ht="12.75" customHeight="1" x14ac:dyDescent="0.2">
      <c r="B33" s="147">
        <f>'[1]105596SHEETS'!$A$2699</f>
        <v>124</v>
      </c>
      <c r="C33" s="151" t="s">
        <v>284</v>
      </c>
      <c r="D33" s="149" t="s">
        <v>141</v>
      </c>
      <c r="E33" s="105"/>
      <c r="F33" s="105" t="s">
        <v>28</v>
      </c>
      <c r="G33" s="105" t="s">
        <v>285</v>
      </c>
      <c r="H33" s="105"/>
      <c r="I33" s="105"/>
      <c r="J33" s="75"/>
      <c r="K33" s="75"/>
      <c r="L33" s="75"/>
      <c r="M33" s="75"/>
      <c r="N33" s="75"/>
      <c r="O33" s="75">
        <v>1</v>
      </c>
      <c r="P33" s="75"/>
      <c r="Q33" s="75"/>
      <c r="R33" s="75"/>
      <c r="S33" s="86"/>
      <c r="T33" s="86"/>
      <c r="U33" s="86"/>
      <c r="V33" s="86"/>
      <c r="W33" s="86"/>
      <c r="X33" s="86"/>
      <c r="Y33" s="86"/>
      <c r="Z33" s="86"/>
      <c r="AA33" s="86"/>
      <c r="AB33" s="86"/>
    </row>
    <row r="34" spans="2:28" ht="12.75" customHeight="1" x14ac:dyDescent="0.2">
      <c r="B34" s="147">
        <f>'[1]105596SHEETS'!$A$2699</f>
        <v>124</v>
      </c>
      <c r="C34" s="152" t="s">
        <v>56</v>
      </c>
      <c r="D34" s="149" t="s">
        <v>141</v>
      </c>
      <c r="E34" s="153"/>
      <c r="F34" s="153" t="s">
        <v>28</v>
      </c>
      <c r="G34" s="152" t="s">
        <v>38</v>
      </c>
      <c r="H34" s="155"/>
      <c r="I34" s="156"/>
      <c r="J34" s="155"/>
      <c r="K34" s="155"/>
      <c r="L34" s="157"/>
      <c r="M34" s="157"/>
      <c r="N34" s="156"/>
      <c r="O34" s="157"/>
      <c r="P34" s="157">
        <v>1</v>
      </c>
      <c r="Q34" s="157">
        <v>1</v>
      </c>
      <c r="R34" s="157"/>
      <c r="S34" s="86"/>
      <c r="T34" s="86"/>
      <c r="U34" s="86"/>
      <c r="V34" s="86"/>
      <c r="W34" s="86"/>
      <c r="X34" s="86"/>
      <c r="Y34" s="86"/>
      <c r="Z34" s="86"/>
      <c r="AA34" s="86"/>
      <c r="AB34" s="86"/>
    </row>
    <row r="35" spans="2:28" ht="12.75" customHeight="1" x14ac:dyDescent="0.2">
      <c r="B35" s="147"/>
      <c r="C35" s="152"/>
      <c r="D35" s="149"/>
      <c r="E35" s="153"/>
      <c r="F35" s="153"/>
      <c r="G35" s="152" t="s">
        <v>38</v>
      </c>
      <c r="H35" s="155"/>
      <c r="I35" s="156"/>
      <c r="J35" s="155"/>
      <c r="K35" s="155"/>
      <c r="L35" s="157"/>
      <c r="M35" s="157"/>
      <c r="N35" s="156"/>
      <c r="O35" s="157"/>
      <c r="P35" s="157">
        <v>1</v>
      </c>
      <c r="Q35" s="157"/>
      <c r="R35" s="157"/>
      <c r="S35" s="86"/>
      <c r="T35" s="86"/>
      <c r="U35" s="86"/>
      <c r="V35" s="86"/>
      <c r="W35" s="86"/>
      <c r="X35" s="86"/>
      <c r="Y35" s="86"/>
      <c r="Z35" s="86"/>
      <c r="AA35" s="86"/>
      <c r="AB35" s="86"/>
    </row>
    <row r="36" spans="2:28" ht="12.75" customHeight="1" x14ac:dyDescent="0.2">
      <c r="B36" s="147"/>
      <c r="C36" s="148"/>
      <c r="D36" s="147"/>
      <c r="E36" s="153"/>
      <c r="F36" s="154"/>
      <c r="G36" s="165" t="s">
        <v>94</v>
      </c>
      <c r="H36" s="165"/>
      <c r="I36" s="165"/>
      <c r="J36" s="165"/>
      <c r="K36" s="165"/>
      <c r="L36" s="88"/>
      <c r="M36" s="88"/>
      <c r="N36" s="165"/>
      <c r="O36" s="157">
        <v>1</v>
      </c>
      <c r="P36" s="157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</row>
    <row r="37" spans="2:28" ht="12.75" customHeight="1" x14ac:dyDescent="0.2">
      <c r="B37" s="147"/>
      <c r="C37" s="148"/>
      <c r="D37" s="147"/>
      <c r="E37" s="153"/>
      <c r="F37" s="154"/>
      <c r="G37" s="165" t="s">
        <v>93</v>
      </c>
      <c r="H37" s="156"/>
      <c r="I37" s="156"/>
      <c r="J37" s="167"/>
      <c r="K37" s="155"/>
      <c r="L37" s="157"/>
      <c r="M37" s="157"/>
      <c r="N37" s="156"/>
      <c r="O37" s="157">
        <v>1</v>
      </c>
      <c r="P37" s="157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</row>
    <row r="38" spans="2:28" x14ac:dyDescent="0.2">
      <c r="B38" s="147">
        <f>'[1]105596SHEETS'!$A$2699</f>
        <v>124</v>
      </c>
      <c r="C38" s="152" t="s">
        <v>286</v>
      </c>
      <c r="D38" s="149" t="s">
        <v>141</v>
      </c>
      <c r="E38" s="153"/>
      <c r="F38" s="153" t="s">
        <v>28</v>
      </c>
      <c r="G38" s="152" t="s">
        <v>309</v>
      </c>
      <c r="H38" s="155"/>
      <c r="I38" s="156"/>
      <c r="J38" s="155"/>
      <c r="K38" s="155"/>
      <c r="L38" s="157"/>
      <c r="M38" s="157"/>
      <c r="N38" s="156"/>
      <c r="O38" s="157">
        <v>1</v>
      </c>
      <c r="P38" s="157"/>
      <c r="Q38" s="157">
        <v>1</v>
      </c>
      <c r="R38" s="157"/>
      <c r="S38" s="86"/>
      <c r="T38" s="86"/>
      <c r="U38" s="86"/>
      <c r="V38" s="86"/>
      <c r="W38" s="86"/>
      <c r="X38" s="86"/>
      <c r="Y38" s="86"/>
      <c r="Z38" s="86"/>
      <c r="AA38" s="86"/>
      <c r="AB38" s="86"/>
    </row>
    <row r="39" spans="2:28" x14ac:dyDescent="0.2">
      <c r="B39" s="147"/>
      <c r="C39" s="152"/>
      <c r="D39" s="149"/>
      <c r="E39" s="153"/>
      <c r="F39" s="153"/>
      <c r="G39" s="152" t="s">
        <v>310</v>
      </c>
      <c r="H39" s="155"/>
      <c r="I39" s="156"/>
      <c r="J39" s="155"/>
      <c r="K39" s="155"/>
      <c r="L39" s="157"/>
      <c r="M39" s="157"/>
      <c r="N39" s="156"/>
      <c r="O39" s="157">
        <v>1</v>
      </c>
      <c r="P39" s="157"/>
      <c r="Q39" s="157"/>
      <c r="R39" s="157"/>
      <c r="S39" s="86"/>
      <c r="T39" s="86"/>
      <c r="U39" s="86"/>
      <c r="V39" s="86"/>
      <c r="W39" s="86"/>
      <c r="X39" s="86"/>
      <c r="Y39" s="86"/>
      <c r="Z39" s="86"/>
      <c r="AA39" s="86"/>
      <c r="AB39" s="86"/>
    </row>
    <row r="40" spans="2:28" ht="12.75" customHeight="1" x14ac:dyDescent="0.2">
      <c r="B40" s="147">
        <f>'[1]105596SHEETS'!$A$2699</f>
        <v>124</v>
      </c>
      <c r="C40" s="152" t="s">
        <v>287</v>
      </c>
      <c r="D40" s="149" t="s">
        <v>141</v>
      </c>
      <c r="E40" s="153"/>
      <c r="F40" s="153" t="s">
        <v>28</v>
      </c>
      <c r="G40" s="152" t="s">
        <v>288</v>
      </c>
      <c r="H40" s="155"/>
      <c r="I40" s="156"/>
      <c r="J40" s="155"/>
      <c r="K40" s="155"/>
      <c r="L40" s="157"/>
      <c r="M40" s="157"/>
      <c r="N40" s="156"/>
      <c r="O40" s="157">
        <v>1</v>
      </c>
      <c r="P40" s="157"/>
      <c r="Q40" s="157">
        <v>1</v>
      </c>
      <c r="R40" s="157"/>
      <c r="S40" s="86"/>
      <c r="T40" s="86"/>
      <c r="U40" s="86"/>
      <c r="V40" s="86"/>
      <c r="W40" s="86"/>
      <c r="X40" s="86"/>
      <c r="Y40" s="86"/>
      <c r="Z40" s="86"/>
      <c r="AA40" s="86"/>
      <c r="AB40" s="86"/>
    </row>
    <row r="41" spans="2:28" ht="12.75" customHeight="1" x14ac:dyDescent="0.2">
      <c r="B41" s="147">
        <f>'[1]105596SHEETS'!$A$2699</f>
        <v>124</v>
      </c>
      <c r="C41" s="148" t="s">
        <v>308</v>
      </c>
      <c r="D41" s="149" t="s">
        <v>180</v>
      </c>
      <c r="E41" s="105"/>
      <c r="F41" s="150" t="s">
        <v>28</v>
      </c>
      <c r="G41" s="105" t="s">
        <v>38</v>
      </c>
      <c r="H41" s="150"/>
      <c r="I41" s="151"/>
      <c r="J41" s="151"/>
      <c r="K41" s="151"/>
      <c r="L41" s="76"/>
      <c r="M41" s="76"/>
      <c r="N41" s="151"/>
      <c r="O41" s="75">
        <v>1</v>
      </c>
      <c r="P41" s="75"/>
      <c r="Q41" s="86">
        <v>1</v>
      </c>
      <c r="R41" s="86"/>
      <c r="S41" s="75"/>
      <c r="T41" s="75"/>
      <c r="U41" s="75"/>
      <c r="V41" s="75"/>
      <c r="W41" s="75"/>
      <c r="X41" s="75"/>
      <c r="Y41" s="75"/>
      <c r="Z41" s="75"/>
      <c r="AA41" s="75"/>
      <c r="AB41" s="75"/>
    </row>
    <row r="42" spans="2:28" ht="12.75" customHeight="1" x14ac:dyDescent="0.2">
      <c r="B42" s="147"/>
      <c r="C42" s="148"/>
      <c r="D42" s="149"/>
      <c r="E42" s="105"/>
      <c r="F42" s="150"/>
      <c r="G42" s="105" t="s">
        <v>38</v>
      </c>
      <c r="H42" s="150"/>
      <c r="I42" s="151"/>
      <c r="J42" s="151"/>
      <c r="K42" s="151"/>
      <c r="L42" s="76"/>
      <c r="M42" s="76"/>
      <c r="N42" s="151"/>
      <c r="O42" s="75">
        <v>1</v>
      </c>
      <c r="P42" s="75"/>
      <c r="Q42" s="86"/>
      <c r="R42" s="86"/>
      <c r="S42" s="75"/>
      <c r="T42" s="75"/>
      <c r="U42" s="75"/>
      <c r="V42" s="75"/>
      <c r="W42" s="75"/>
      <c r="X42" s="75"/>
      <c r="Y42" s="75"/>
      <c r="Z42" s="75"/>
      <c r="AA42" s="75"/>
      <c r="AB42" s="75"/>
    </row>
    <row r="43" spans="2:28" ht="12.75" customHeight="1" x14ac:dyDescent="0.2">
      <c r="B43" s="128"/>
      <c r="C43" s="184"/>
      <c r="D43" s="170"/>
      <c r="E43" s="185"/>
      <c r="F43" s="75"/>
      <c r="G43" s="151"/>
      <c r="H43" s="168"/>
      <c r="I43" s="186"/>
      <c r="J43" s="187"/>
      <c r="K43" s="187"/>
      <c r="L43" s="188"/>
      <c r="M43" s="188"/>
      <c r="N43" s="186"/>
      <c r="O43" s="160"/>
      <c r="P43" s="160"/>
      <c r="Q43" s="157"/>
      <c r="R43" s="157"/>
      <c r="S43" s="75"/>
      <c r="T43" s="75"/>
      <c r="U43" s="75"/>
      <c r="V43" s="75"/>
      <c r="W43" s="75"/>
      <c r="X43" s="75"/>
      <c r="Y43" s="75"/>
      <c r="Z43" s="157"/>
      <c r="AA43" s="157"/>
      <c r="AB43" s="157"/>
    </row>
    <row r="44" spans="2:28" ht="12.75" customHeight="1" x14ac:dyDescent="0.2">
      <c r="B44" s="128"/>
      <c r="C44" s="184"/>
      <c r="D44" s="170"/>
      <c r="E44" s="185"/>
      <c r="F44" s="75"/>
      <c r="G44" s="151"/>
      <c r="H44" s="168"/>
      <c r="I44" s="186"/>
      <c r="J44" s="187"/>
      <c r="K44" s="187"/>
      <c r="L44" s="188"/>
      <c r="M44" s="188"/>
      <c r="N44" s="186"/>
      <c r="O44" s="160"/>
      <c r="P44" s="160"/>
      <c r="Q44" s="157"/>
      <c r="R44" s="157"/>
      <c r="S44" s="75"/>
      <c r="T44" s="75"/>
      <c r="U44" s="75"/>
      <c r="V44" s="75"/>
      <c r="W44" s="75"/>
      <c r="X44" s="75"/>
      <c r="Y44" s="75"/>
      <c r="Z44" s="157"/>
      <c r="AA44" s="157"/>
      <c r="AB44" s="157"/>
    </row>
    <row r="45" spans="2:28" ht="12.75" customHeight="1" x14ac:dyDescent="0.2">
      <c r="B45" s="128"/>
      <c r="C45" s="184"/>
      <c r="D45" s="170"/>
      <c r="E45" s="185"/>
      <c r="F45" s="75"/>
      <c r="G45" s="151"/>
      <c r="H45" s="168"/>
      <c r="I45" s="186"/>
      <c r="J45" s="187"/>
      <c r="K45" s="187"/>
      <c r="L45" s="188"/>
      <c r="M45" s="188"/>
      <c r="N45" s="186"/>
      <c r="O45" s="160"/>
      <c r="P45" s="160"/>
      <c r="Q45" s="157"/>
      <c r="R45" s="157"/>
      <c r="S45" s="75"/>
      <c r="T45" s="75"/>
      <c r="U45" s="75"/>
      <c r="V45" s="75"/>
      <c r="W45" s="75"/>
      <c r="X45" s="75"/>
      <c r="Y45" s="75"/>
      <c r="Z45" s="157"/>
      <c r="AA45" s="157"/>
      <c r="AB45" s="157"/>
    </row>
    <row r="46" spans="2:28" ht="12.75" customHeight="1" x14ac:dyDescent="0.2">
      <c r="B46" s="128"/>
      <c r="C46" s="184"/>
      <c r="D46" s="170"/>
      <c r="E46" s="185"/>
      <c r="F46" s="75"/>
      <c r="G46" s="151"/>
      <c r="H46" s="168"/>
      <c r="I46" s="186"/>
      <c r="J46" s="187"/>
      <c r="K46" s="187"/>
      <c r="L46" s="188"/>
      <c r="M46" s="188"/>
      <c r="N46" s="186"/>
      <c r="O46" s="160"/>
      <c r="P46" s="160"/>
      <c r="Q46" s="157"/>
      <c r="R46" s="157"/>
      <c r="S46" s="75"/>
      <c r="T46" s="75"/>
      <c r="U46" s="75"/>
      <c r="V46" s="75"/>
      <c r="W46" s="75"/>
      <c r="X46" s="75"/>
      <c r="Y46" s="75"/>
      <c r="Z46" s="157"/>
      <c r="AA46" s="157"/>
      <c r="AB46" s="157"/>
    </row>
    <row r="47" spans="2:28" ht="12.75" customHeight="1" x14ac:dyDescent="0.2">
      <c r="B47" s="128"/>
      <c r="C47" s="184"/>
      <c r="D47" s="170"/>
      <c r="E47" s="185"/>
      <c r="F47" s="75"/>
      <c r="G47" s="151"/>
      <c r="H47" s="168"/>
      <c r="I47" s="186"/>
      <c r="J47" s="187"/>
      <c r="K47" s="187"/>
      <c r="L47" s="188"/>
      <c r="M47" s="188"/>
      <c r="N47" s="186"/>
      <c r="O47" s="160"/>
      <c r="P47" s="160"/>
      <c r="Q47" s="157"/>
      <c r="R47" s="157"/>
      <c r="S47" s="75"/>
      <c r="T47" s="75"/>
      <c r="U47" s="75"/>
      <c r="V47" s="75"/>
      <c r="W47" s="75"/>
      <c r="X47" s="75"/>
      <c r="Y47" s="75"/>
      <c r="Z47" s="157"/>
      <c r="AA47" s="157"/>
      <c r="AB47" s="157"/>
    </row>
    <row r="48" spans="2:28" ht="12.75" customHeight="1" x14ac:dyDescent="0.2">
      <c r="B48" s="128"/>
      <c r="C48" s="184"/>
      <c r="D48" s="170"/>
      <c r="E48" s="185"/>
      <c r="F48" s="75"/>
      <c r="G48" s="151"/>
      <c r="H48" s="168"/>
      <c r="I48" s="186"/>
      <c r="J48" s="187"/>
      <c r="K48" s="187"/>
      <c r="L48" s="188"/>
      <c r="M48" s="188"/>
      <c r="N48" s="186"/>
      <c r="O48" s="160"/>
      <c r="P48" s="160"/>
      <c r="Q48" s="157"/>
      <c r="R48" s="157"/>
      <c r="S48" s="75"/>
      <c r="T48" s="75"/>
      <c r="U48" s="75"/>
      <c r="V48" s="75"/>
      <c r="W48" s="75"/>
      <c r="X48" s="75"/>
      <c r="Y48" s="75"/>
      <c r="Z48" s="157"/>
      <c r="AA48" s="157"/>
      <c r="AB48" s="157"/>
    </row>
    <row r="49" spans="2:28" ht="12.75" customHeight="1" x14ac:dyDescent="0.2">
      <c r="B49" s="128"/>
      <c r="C49" s="184"/>
      <c r="D49" s="170"/>
      <c r="E49" s="185"/>
      <c r="F49" s="75"/>
      <c r="G49" s="151"/>
      <c r="H49" s="168"/>
      <c r="I49" s="186"/>
      <c r="J49" s="187"/>
      <c r="K49" s="187"/>
      <c r="L49" s="188"/>
      <c r="M49" s="188"/>
      <c r="N49" s="186"/>
      <c r="O49" s="160"/>
      <c r="P49" s="160"/>
      <c r="Q49" s="157"/>
      <c r="R49" s="157"/>
      <c r="S49" s="75"/>
      <c r="T49" s="75"/>
      <c r="U49" s="75"/>
      <c r="V49" s="75"/>
      <c r="W49" s="75"/>
      <c r="X49" s="75"/>
      <c r="Y49" s="75"/>
      <c r="Z49" s="157"/>
      <c r="AA49" s="157"/>
      <c r="AB49" s="157"/>
    </row>
    <row r="50" spans="2:28" ht="12.75" customHeight="1" x14ac:dyDescent="0.2">
      <c r="B50" s="128"/>
      <c r="C50" s="184"/>
      <c r="D50" s="170"/>
      <c r="E50" s="185"/>
      <c r="F50" s="75"/>
      <c r="G50" s="151"/>
      <c r="H50" s="168"/>
      <c r="I50" s="186"/>
      <c r="J50" s="187"/>
      <c r="K50" s="187"/>
      <c r="L50" s="188"/>
      <c r="M50" s="188"/>
      <c r="N50" s="186"/>
      <c r="O50" s="160"/>
      <c r="P50" s="160"/>
      <c r="Q50" s="157"/>
      <c r="R50" s="157"/>
      <c r="S50" s="75"/>
      <c r="T50" s="75"/>
      <c r="U50" s="75"/>
      <c r="V50" s="75"/>
      <c r="W50" s="75"/>
      <c r="X50" s="75"/>
      <c r="Y50" s="75"/>
      <c r="Z50" s="157"/>
      <c r="AA50" s="157"/>
      <c r="AB50" s="157"/>
    </row>
    <row r="51" spans="2:28" ht="12.75" customHeight="1" x14ac:dyDescent="0.2">
      <c r="B51" s="128"/>
      <c r="C51" s="184"/>
      <c r="D51" s="170"/>
      <c r="E51" s="185"/>
      <c r="F51" s="75"/>
      <c r="G51" s="151"/>
      <c r="H51" s="168"/>
      <c r="I51" s="186"/>
      <c r="J51" s="187"/>
      <c r="K51" s="187"/>
      <c r="L51" s="188"/>
      <c r="M51" s="188"/>
      <c r="N51" s="186"/>
      <c r="O51" s="160"/>
      <c r="P51" s="160"/>
      <c r="Q51" s="157"/>
      <c r="R51" s="157"/>
      <c r="S51" s="75"/>
      <c r="T51" s="75"/>
      <c r="U51" s="75"/>
      <c r="V51" s="75"/>
      <c r="W51" s="75"/>
      <c r="X51" s="75"/>
      <c r="Y51" s="75"/>
      <c r="Z51" s="157"/>
      <c r="AA51" s="157"/>
      <c r="AB51" s="157"/>
    </row>
    <row r="52" spans="2:28" ht="12.75" customHeight="1" x14ac:dyDescent="0.2">
      <c r="B52" s="128"/>
      <c r="C52" s="184"/>
      <c r="D52" s="170"/>
      <c r="E52" s="185"/>
      <c r="F52" s="75"/>
      <c r="G52" s="151"/>
      <c r="H52" s="168"/>
      <c r="I52" s="186"/>
      <c r="J52" s="187"/>
      <c r="K52" s="187"/>
      <c r="L52" s="188"/>
      <c r="M52" s="188"/>
      <c r="N52" s="186"/>
      <c r="O52" s="160"/>
      <c r="P52" s="160"/>
      <c r="Q52" s="157"/>
      <c r="R52" s="157"/>
      <c r="S52" s="75"/>
      <c r="T52" s="75"/>
      <c r="U52" s="75"/>
      <c r="V52" s="75"/>
      <c r="W52" s="75"/>
      <c r="X52" s="75"/>
      <c r="Y52" s="75"/>
      <c r="Z52" s="157"/>
      <c r="AA52" s="157"/>
      <c r="AB52" s="157"/>
    </row>
    <row r="53" spans="2:28" ht="12.75" customHeight="1" x14ac:dyDescent="0.2">
      <c r="B53" s="128"/>
      <c r="C53" s="184"/>
      <c r="D53" s="170"/>
      <c r="E53" s="185"/>
      <c r="F53" s="75"/>
      <c r="G53" s="151"/>
      <c r="H53" s="168"/>
      <c r="I53" s="186"/>
      <c r="J53" s="187"/>
      <c r="K53" s="187"/>
      <c r="L53" s="188"/>
      <c r="M53" s="188"/>
      <c r="N53" s="186"/>
      <c r="O53" s="160"/>
      <c r="P53" s="160"/>
      <c r="Q53" s="157"/>
      <c r="R53" s="157"/>
      <c r="S53" s="75"/>
      <c r="T53" s="75"/>
      <c r="U53" s="75"/>
      <c r="V53" s="75"/>
      <c r="W53" s="75"/>
      <c r="X53" s="75"/>
      <c r="Y53" s="75"/>
      <c r="Z53" s="157"/>
      <c r="AA53" s="157"/>
      <c r="AB53" s="157"/>
    </row>
    <row r="54" spans="2:28" ht="12.75" customHeight="1" x14ac:dyDescent="0.2">
      <c r="B54" s="128"/>
      <c r="C54" s="184"/>
      <c r="D54" s="170"/>
      <c r="E54" s="185"/>
      <c r="F54" s="75"/>
      <c r="G54" s="151"/>
      <c r="H54" s="168"/>
      <c r="I54" s="186"/>
      <c r="J54" s="187"/>
      <c r="K54" s="187"/>
      <c r="L54" s="188"/>
      <c r="M54" s="188"/>
      <c r="N54" s="186"/>
      <c r="O54" s="160"/>
      <c r="P54" s="160"/>
      <c r="Q54" s="157"/>
      <c r="R54" s="157"/>
      <c r="S54" s="75"/>
      <c r="T54" s="75"/>
      <c r="U54" s="75"/>
      <c r="V54" s="75"/>
      <c r="W54" s="75"/>
      <c r="X54" s="75"/>
      <c r="Y54" s="75"/>
      <c r="Z54" s="157"/>
      <c r="AA54" s="157"/>
      <c r="AB54" s="157"/>
    </row>
    <row r="55" spans="2:28" ht="12.75" customHeight="1" x14ac:dyDescent="0.2">
      <c r="B55" s="128"/>
      <c r="C55" s="184"/>
      <c r="D55" s="170"/>
      <c r="E55" s="185"/>
      <c r="F55" s="75"/>
      <c r="G55" s="151"/>
      <c r="H55" s="168"/>
      <c r="I55" s="186"/>
      <c r="J55" s="187"/>
      <c r="K55" s="187"/>
      <c r="L55" s="188"/>
      <c r="M55" s="188"/>
      <c r="N55" s="186"/>
      <c r="O55" s="160"/>
      <c r="P55" s="160"/>
      <c r="Q55" s="157"/>
      <c r="R55" s="157"/>
      <c r="S55" s="75"/>
      <c r="T55" s="75"/>
      <c r="U55" s="75"/>
      <c r="V55" s="75"/>
      <c r="W55" s="75"/>
      <c r="X55" s="75"/>
      <c r="Y55" s="75"/>
      <c r="Z55" s="157"/>
      <c r="AA55" s="157"/>
      <c r="AB55" s="157"/>
    </row>
    <row r="56" spans="2:28" ht="12.75" customHeight="1" x14ac:dyDescent="0.2">
      <c r="B56" s="128"/>
      <c r="C56" s="184"/>
      <c r="D56" s="170"/>
      <c r="E56" s="185"/>
      <c r="F56" s="75"/>
      <c r="G56" s="151"/>
      <c r="H56" s="168"/>
      <c r="I56" s="186"/>
      <c r="J56" s="187"/>
      <c r="K56" s="187"/>
      <c r="L56" s="188"/>
      <c r="M56" s="188"/>
      <c r="N56" s="186"/>
      <c r="O56" s="160"/>
      <c r="P56" s="160"/>
      <c r="Q56" s="157"/>
      <c r="R56" s="157"/>
      <c r="S56" s="75"/>
      <c r="T56" s="75"/>
      <c r="U56" s="75"/>
      <c r="V56" s="75"/>
      <c r="W56" s="75"/>
      <c r="X56" s="75"/>
      <c r="Y56" s="75"/>
      <c r="Z56" s="157"/>
      <c r="AA56" s="157"/>
      <c r="AB56" s="157"/>
    </row>
    <row r="57" spans="2:28" ht="12.75" customHeight="1" x14ac:dyDescent="0.2">
      <c r="B57" s="128"/>
      <c r="C57" s="184"/>
      <c r="D57" s="170"/>
      <c r="E57" s="185"/>
      <c r="F57" s="75"/>
      <c r="G57" s="151"/>
      <c r="H57" s="168"/>
      <c r="I57" s="186"/>
      <c r="J57" s="187"/>
      <c r="K57" s="187"/>
      <c r="L57" s="188"/>
      <c r="M57" s="188"/>
      <c r="N57" s="186"/>
      <c r="O57" s="160"/>
      <c r="P57" s="160"/>
      <c r="Q57" s="157"/>
      <c r="R57" s="157"/>
      <c r="S57" s="75"/>
      <c r="T57" s="75"/>
      <c r="U57" s="75"/>
      <c r="V57" s="75"/>
      <c r="W57" s="75"/>
      <c r="X57" s="75"/>
      <c r="Y57" s="75"/>
      <c r="Z57" s="157"/>
      <c r="AA57" s="157"/>
      <c r="AB57" s="157"/>
    </row>
    <row r="58" spans="2:28" ht="12.75" customHeight="1" x14ac:dyDescent="0.2">
      <c r="B58" s="128"/>
      <c r="C58" s="184"/>
      <c r="D58" s="170"/>
      <c r="E58" s="185"/>
      <c r="F58" s="75"/>
      <c r="G58" s="151"/>
      <c r="H58" s="168"/>
      <c r="I58" s="186"/>
      <c r="J58" s="187"/>
      <c r="K58" s="187"/>
      <c r="L58" s="188"/>
      <c r="M58" s="188"/>
      <c r="N58" s="186"/>
      <c r="O58" s="160"/>
      <c r="P58" s="160"/>
      <c r="Q58" s="157"/>
      <c r="R58" s="157"/>
      <c r="S58" s="75"/>
      <c r="T58" s="75"/>
      <c r="U58" s="75"/>
      <c r="V58" s="75"/>
      <c r="W58" s="75"/>
      <c r="X58" s="75"/>
      <c r="Y58" s="75"/>
      <c r="Z58" s="157"/>
      <c r="AA58" s="157"/>
      <c r="AB58" s="157"/>
    </row>
    <row r="59" spans="2:28" ht="12.75" customHeight="1" x14ac:dyDescent="0.2">
      <c r="B59" s="128"/>
      <c r="C59" s="184"/>
      <c r="D59" s="170"/>
      <c r="E59" s="185"/>
      <c r="F59" s="75"/>
      <c r="G59" s="151"/>
      <c r="H59" s="168"/>
      <c r="I59" s="186"/>
      <c r="J59" s="187"/>
      <c r="K59" s="187"/>
      <c r="L59" s="188"/>
      <c r="M59" s="188"/>
      <c r="N59" s="186"/>
      <c r="O59" s="160"/>
      <c r="P59" s="160"/>
      <c r="Q59" s="157"/>
      <c r="R59" s="157"/>
      <c r="S59" s="75"/>
      <c r="T59" s="75"/>
      <c r="U59" s="75"/>
      <c r="V59" s="75"/>
      <c r="W59" s="75"/>
      <c r="X59" s="75"/>
      <c r="Y59" s="75"/>
      <c r="Z59" s="157"/>
      <c r="AA59" s="157"/>
      <c r="AB59" s="157"/>
    </row>
    <row r="60" spans="2:28" ht="12.75" customHeight="1" x14ac:dyDescent="0.2">
      <c r="B60" s="128"/>
      <c r="C60" s="184"/>
      <c r="D60" s="170"/>
      <c r="E60" s="185"/>
      <c r="F60" s="75"/>
      <c r="G60" s="151"/>
      <c r="H60" s="168"/>
      <c r="I60" s="186"/>
      <c r="J60" s="187"/>
      <c r="K60" s="187"/>
      <c r="L60" s="188"/>
      <c r="M60" s="188"/>
      <c r="N60" s="186"/>
      <c r="O60" s="160"/>
      <c r="P60" s="160"/>
      <c r="Q60" s="157"/>
      <c r="R60" s="157"/>
      <c r="S60" s="75"/>
      <c r="T60" s="75"/>
      <c r="U60" s="75"/>
      <c r="V60" s="75"/>
      <c r="W60" s="75"/>
      <c r="X60" s="75"/>
      <c r="Y60" s="75"/>
      <c r="Z60" s="157"/>
      <c r="AA60" s="157"/>
      <c r="AB60" s="157"/>
    </row>
    <row r="61" spans="2:28" ht="12.75" customHeight="1" x14ac:dyDescent="0.2">
      <c r="B61" s="128"/>
      <c r="C61" s="184"/>
      <c r="D61" s="170"/>
      <c r="E61" s="185"/>
      <c r="F61" s="75"/>
      <c r="G61" s="151"/>
      <c r="H61" s="168"/>
      <c r="I61" s="186"/>
      <c r="J61" s="187"/>
      <c r="K61" s="187"/>
      <c r="L61" s="188"/>
      <c r="M61" s="188"/>
      <c r="N61" s="186"/>
      <c r="O61" s="160"/>
      <c r="P61" s="160"/>
      <c r="Q61" s="157"/>
      <c r="R61" s="157"/>
      <c r="S61" s="75"/>
      <c r="T61" s="75"/>
      <c r="U61" s="75"/>
      <c r="V61" s="75"/>
      <c r="W61" s="75"/>
      <c r="X61" s="75"/>
      <c r="Y61" s="75"/>
      <c r="Z61" s="157"/>
      <c r="AA61" s="157"/>
      <c r="AB61" s="157"/>
    </row>
    <row r="62" spans="2:28" ht="12.75" customHeight="1" x14ac:dyDescent="0.2">
      <c r="B62" s="128"/>
      <c r="C62" s="184"/>
      <c r="D62" s="170"/>
      <c r="E62" s="185"/>
      <c r="F62" s="75"/>
      <c r="G62" s="151"/>
      <c r="H62" s="168"/>
      <c r="I62" s="186"/>
      <c r="J62" s="187"/>
      <c r="K62" s="187"/>
      <c r="L62" s="188"/>
      <c r="M62" s="188"/>
      <c r="N62" s="186"/>
      <c r="O62" s="160"/>
      <c r="P62" s="160"/>
      <c r="Q62" s="157"/>
      <c r="R62" s="157"/>
      <c r="S62" s="75"/>
      <c r="T62" s="75"/>
      <c r="U62" s="75"/>
      <c r="V62" s="75"/>
      <c r="W62" s="75"/>
      <c r="X62" s="75"/>
      <c r="Y62" s="75"/>
      <c r="Z62" s="157"/>
      <c r="AA62" s="157"/>
      <c r="AB62" s="157"/>
    </row>
    <row r="63" spans="2:28" ht="12.75" customHeight="1" x14ac:dyDescent="0.2">
      <c r="B63" s="128"/>
      <c r="C63" s="184"/>
      <c r="D63" s="170"/>
      <c r="E63" s="185"/>
      <c r="F63" s="75"/>
      <c r="G63" s="151"/>
      <c r="H63" s="168"/>
      <c r="I63" s="186"/>
      <c r="J63" s="187"/>
      <c r="K63" s="187"/>
      <c r="L63" s="188"/>
      <c r="M63" s="188"/>
      <c r="N63" s="186"/>
      <c r="O63" s="160"/>
      <c r="P63" s="160"/>
      <c r="Q63" s="157"/>
      <c r="R63" s="157"/>
      <c r="S63" s="75"/>
      <c r="T63" s="75"/>
      <c r="U63" s="75"/>
      <c r="V63" s="75"/>
      <c r="W63" s="75"/>
      <c r="X63" s="75"/>
      <c r="Y63" s="75"/>
      <c r="Z63" s="157"/>
      <c r="AA63" s="157"/>
      <c r="AB63" s="157"/>
    </row>
    <row r="64" spans="2:28" ht="12.75" customHeight="1" x14ac:dyDescent="0.2">
      <c r="B64" s="128"/>
      <c r="C64" s="184"/>
      <c r="D64" s="170"/>
      <c r="E64" s="185"/>
      <c r="F64" s="75"/>
      <c r="G64" s="151"/>
      <c r="H64" s="168"/>
      <c r="I64" s="186"/>
      <c r="J64" s="187"/>
      <c r="K64" s="187"/>
      <c r="L64" s="188"/>
      <c r="M64" s="188"/>
      <c r="N64" s="186"/>
      <c r="O64" s="160"/>
      <c r="P64" s="160"/>
      <c r="Q64" s="157"/>
      <c r="R64" s="157"/>
      <c r="S64" s="75"/>
      <c r="T64" s="75"/>
      <c r="U64" s="75"/>
      <c r="V64" s="75"/>
      <c r="W64" s="75"/>
      <c r="X64" s="75"/>
      <c r="Y64" s="75"/>
      <c r="Z64" s="157"/>
      <c r="AA64" s="157"/>
      <c r="AB64" s="157"/>
    </row>
    <row r="65" spans="2:28" ht="12.75" customHeight="1" x14ac:dyDescent="0.2">
      <c r="B65" s="128"/>
      <c r="C65" s="184"/>
      <c r="D65" s="170"/>
      <c r="E65" s="185"/>
      <c r="F65" s="75"/>
      <c r="G65" s="151"/>
      <c r="H65" s="168"/>
      <c r="I65" s="186"/>
      <c r="J65" s="187"/>
      <c r="K65" s="187"/>
      <c r="L65" s="188"/>
      <c r="M65" s="188"/>
      <c r="N65" s="186"/>
      <c r="O65" s="160"/>
      <c r="P65" s="160"/>
      <c r="Q65" s="157"/>
      <c r="R65" s="157"/>
      <c r="S65" s="75"/>
      <c r="T65" s="75"/>
      <c r="U65" s="75"/>
      <c r="V65" s="75"/>
      <c r="W65" s="75"/>
      <c r="X65" s="75"/>
      <c r="Y65" s="75"/>
      <c r="Z65" s="157"/>
      <c r="AA65" s="157"/>
      <c r="AB65" s="157"/>
    </row>
    <row r="66" spans="2:28" ht="12.75" customHeight="1" x14ac:dyDescent="0.2">
      <c r="B66" s="128"/>
      <c r="C66" s="184"/>
      <c r="D66" s="170"/>
      <c r="E66" s="185"/>
      <c r="F66" s="75"/>
      <c r="G66" s="151"/>
      <c r="H66" s="168"/>
      <c r="I66" s="186"/>
      <c r="J66" s="187"/>
      <c r="K66" s="187"/>
      <c r="L66" s="188"/>
      <c r="M66" s="188"/>
      <c r="N66" s="186"/>
      <c r="O66" s="160"/>
      <c r="P66" s="160"/>
      <c r="Q66" s="157"/>
      <c r="R66" s="157"/>
      <c r="S66" s="75"/>
      <c r="T66" s="75"/>
      <c r="U66" s="75"/>
      <c r="V66" s="75"/>
      <c r="W66" s="75"/>
      <c r="X66" s="75"/>
      <c r="Y66" s="75"/>
      <c r="Z66" s="157"/>
      <c r="AA66" s="157"/>
      <c r="AB66" s="157"/>
    </row>
    <row r="67" spans="2:28" ht="12.75" customHeight="1" x14ac:dyDescent="0.2">
      <c r="B67" s="128"/>
      <c r="C67" s="184"/>
      <c r="D67" s="170"/>
      <c r="E67" s="185"/>
      <c r="F67" s="75"/>
      <c r="G67" s="151"/>
      <c r="H67" s="168"/>
      <c r="I67" s="186"/>
      <c r="J67" s="187"/>
      <c r="K67" s="187"/>
      <c r="L67" s="188"/>
      <c r="M67" s="188"/>
      <c r="N67" s="186"/>
      <c r="O67" s="160"/>
      <c r="P67" s="160"/>
      <c r="Q67" s="157"/>
      <c r="R67" s="157"/>
      <c r="S67" s="75"/>
      <c r="T67" s="75"/>
      <c r="U67" s="75"/>
      <c r="V67" s="75"/>
      <c r="W67" s="75"/>
      <c r="X67" s="75"/>
      <c r="Y67" s="75"/>
      <c r="Z67" s="157"/>
      <c r="AA67" s="157"/>
      <c r="AB67" s="157"/>
    </row>
    <row r="68" spans="2:28" ht="12.75" customHeight="1" x14ac:dyDescent="0.2">
      <c r="B68" s="128"/>
      <c r="C68" s="184"/>
      <c r="D68" s="170"/>
      <c r="E68" s="185"/>
      <c r="F68" s="75"/>
      <c r="G68" s="151"/>
      <c r="H68" s="168"/>
      <c r="I68" s="186"/>
      <c r="J68" s="187"/>
      <c r="K68" s="187"/>
      <c r="L68" s="188"/>
      <c r="M68" s="188"/>
      <c r="N68" s="186"/>
      <c r="O68" s="160"/>
      <c r="P68" s="160"/>
      <c r="Q68" s="157"/>
      <c r="R68" s="157"/>
      <c r="S68" s="75"/>
      <c r="T68" s="75"/>
      <c r="U68" s="75"/>
      <c r="V68" s="75"/>
      <c r="W68" s="75"/>
      <c r="X68" s="75"/>
      <c r="Y68" s="75"/>
      <c r="Z68" s="157"/>
      <c r="AA68" s="157"/>
      <c r="AB68" s="157"/>
    </row>
    <row r="69" spans="2:28" ht="12.75" customHeight="1" x14ac:dyDescent="0.2">
      <c r="B69" s="128"/>
      <c r="C69" s="184"/>
      <c r="D69" s="170"/>
      <c r="E69" s="185"/>
      <c r="F69" s="75"/>
      <c r="G69" s="151"/>
      <c r="H69" s="168"/>
      <c r="I69" s="186"/>
      <c r="J69" s="187"/>
      <c r="K69" s="187"/>
      <c r="L69" s="188"/>
      <c r="M69" s="188"/>
      <c r="N69" s="186"/>
      <c r="O69" s="160"/>
      <c r="P69" s="160"/>
      <c r="Q69" s="157"/>
      <c r="R69" s="157"/>
      <c r="S69" s="75"/>
      <c r="T69" s="75"/>
      <c r="U69" s="75"/>
      <c r="V69" s="75"/>
      <c r="W69" s="75"/>
      <c r="X69" s="75"/>
      <c r="Y69" s="75"/>
      <c r="Z69" s="157"/>
      <c r="AA69" s="157"/>
      <c r="AB69" s="157"/>
    </row>
    <row r="70" spans="2:28" ht="12.75" customHeight="1" x14ac:dyDescent="0.2">
      <c r="B70" s="128"/>
      <c r="C70" s="184"/>
      <c r="D70" s="170"/>
      <c r="E70" s="185"/>
      <c r="F70" s="75"/>
      <c r="G70" s="151"/>
      <c r="H70" s="168"/>
      <c r="I70" s="186"/>
      <c r="J70" s="187"/>
      <c r="K70" s="187"/>
      <c r="L70" s="188"/>
      <c r="M70" s="188"/>
      <c r="N70" s="186"/>
      <c r="O70" s="160"/>
      <c r="P70" s="160"/>
      <c r="Q70" s="157"/>
      <c r="R70" s="157"/>
      <c r="S70" s="75"/>
      <c r="T70" s="75"/>
      <c r="U70" s="75"/>
      <c r="V70" s="75"/>
      <c r="W70" s="75"/>
      <c r="X70" s="75"/>
      <c r="Y70" s="75"/>
      <c r="Z70" s="157"/>
      <c r="AA70" s="157"/>
      <c r="AB70" s="157"/>
    </row>
    <row r="71" spans="2:28" ht="12.75" customHeight="1" x14ac:dyDescent="0.2">
      <c r="B71" s="128"/>
      <c r="C71" s="184"/>
      <c r="D71" s="170"/>
      <c r="E71" s="185"/>
      <c r="F71" s="75"/>
      <c r="G71" s="151"/>
      <c r="H71" s="168"/>
      <c r="I71" s="186"/>
      <c r="J71" s="187"/>
      <c r="K71" s="187"/>
      <c r="L71" s="188"/>
      <c r="M71" s="188"/>
      <c r="N71" s="186"/>
      <c r="O71" s="160"/>
      <c r="P71" s="160"/>
      <c r="Q71" s="157"/>
      <c r="R71" s="157"/>
      <c r="S71" s="75"/>
      <c r="T71" s="75"/>
      <c r="U71" s="75"/>
      <c r="V71" s="75"/>
      <c r="W71" s="75"/>
      <c r="X71" s="75"/>
      <c r="Y71" s="75"/>
      <c r="Z71" s="157"/>
      <c r="AA71" s="157"/>
      <c r="AB71" s="157"/>
    </row>
    <row r="72" spans="2:28" ht="12.75" customHeight="1" x14ac:dyDescent="0.2">
      <c r="B72" s="128"/>
      <c r="C72" s="184"/>
      <c r="D72" s="170"/>
      <c r="E72" s="185"/>
      <c r="F72" s="75"/>
      <c r="G72" s="151"/>
      <c r="H72" s="168"/>
      <c r="I72" s="186"/>
      <c r="J72" s="187"/>
      <c r="K72" s="187"/>
      <c r="L72" s="188"/>
      <c r="M72" s="188"/>
      <c r="N72" s="186"/>
      <c r="O72" s="160"/>
      <c r="P72" s="160"/>
      <c r="Q72" s="157"/>
      <c r="R72" s="157"/>
      <c r="S72" s="75"/>
      <c r="T72" s="75"/>
      <c r="U72" s="75"/>
      <c r="V72" s="75"/>
      <c r="W72" s="75"/>
      <c r="X72" s="75"/>
      <c r="Y72" s="75"/>
      <c r="Z72" s="157"/>
      <c r="AA72" s="157"/>
      <c r="AB72" s="157"/>
    </row>
    <row r="73" spans="2:28" ht="12.75" customHeight="1" x14ac:dyDescent="0.2">
      <c r="B73" s="128"/>
      <c r="C73" s="184"/>
      <c r="D73" s="170"/>
      <c r="E73" s="185"/>
      <c r="F73" s="75"/>
      <c r="G73" s="151"/>
      <c r="H73" s="168"/>
      <c r="I73" s="186"/>
      <c r="J73" s="187"/>
      <c r="K73" s="187"/>
      <c r="L73" s="188"/>
      <c r="M73" s="188"/>
      <c r="N73" s="186"/>
      <c r="O73" s="160"/>
      <c r="P73" s="160"/>
      <c r="Q73" s="157"/>
      <c r="R73" s="157"/>
      <c r="S73" s="75"/>
      <c r="T73" s="75"/>
      <c r="U73" s="75"/>
      <c r="V73" s="75"/>
      <c r="W73" s="75"/>
      <c r="X73" s="75"/>
      <c r="Y73" s="75"/>
      <c r="Z73" s="157"/>
      <c r="AA73" s="157"/>
      <c r="AB73" s="157"/>
    </row>
    <row r="74" spans="2:28" ht="12.75" customHeight="1" x14ac:dyDescent="0.2">
      <c r="B74" s="128"/>
      <c r="C74" s="184"/>
      <c r="D74" s="170"/>
      <c r="E74" s="185"/>
      <c r="F74" s="75"/>
      <c r="G74" s="151"/>
      <c r="H74" s="168"/>
      <c r="I74" s="186"/>
      <c r="J74" s="187"/>
      <c r="K74" s="187"/>
      <c r="L74" s="188"/>
      <c r="M74" s="188"/>
      <c r="N74" s="186"/>
      <c r="O74" s="160"/>
      <c r="P74" s="160"/>
      <c r="Q74" s="157"/>
      <c r="R74" s="157"/>
      <c r="S74" s="75"/>
      <c r="T74" s="75"/>
      <c r="U74" s="75"/>
      <c r="V74" s="75"/>
      <c r="W74" s="75"/>
      <c r="X74" s="75"/>
      <c r="Y74" s="75"/>
      <c r="Z74" s="157"/>
      <c r="AA74" s="157"/>
      <c r="AB74" s="157"/>
    </row>
    <row r="75" spans="2:28" ht="12.75" customHeight="1" x14ac:dyDescent="0.2">
      <c r="B75" s="128"/>
      <c r="C75" s="184"/>
      <c r="D75" s="170"/>
      <c r="E75" s="185"/>
      <c r="F75" s="75"/>
      <c r="G75" s="151"/>
      <c r="H75" s="168"/>
      <c r="I75" s="186"/>
      <c r="J75" s="187"/>
      <c r="K75" s="187"/>
      <c r="L75" s="188"/>
      <c r="M75" s="188"/>
      <c r="N75" s="186"/>
      <c r="O75" s="160"/>
      <c r="P75" s="160"/>
      <c r="Q75" s="157"/>
      <c r="R75" s="157"/>
      <c r="S75" s="75"/>
      <c r="T75" s="75"/>
      <c r="U75" s="75"/>
      <c r="V75" s="75"/>
      <c r="W75" s="75"/>
      <c r="X75" s="75"/>
      <c r="Y75" s="75"/>
      <c r="Z75" s="157"/>
      <c r="AA75" s="157"/>
      <c r="AB75" s="157"/>
    </row>
    <row r="76" spans="2:28" ht="12.75" customHeight="1" x14ac:dyDescent="0.2">
      <c r="B76" s="128"/>
      <c r="C76" s="184"/>
      <c r="D76" s="170"/>
      <c r="E76" s="185"/>
      <c r="F76" s="75"/>
      <c r="G76" s="151"/>
      <c r="H76" s="168"/>
      <c r="I76" s="186"/>
      <c r="J76" s="187"/>
      <c r="K76" s="187"/>
      <c r="L76" s="188"/>
      <c r="M76" s="188"/>
      <c r="N76" s="186"/>
      <c r="O76" s="160"/>
      <c r="P76" s="160"/>
      <c r="Q76" s="157"/>
      <c r="R76" s="157"/>
      <c r="S76" s="75"/>
      <c r="T76" s="75"/>
      <c r="U76" s="75"/>
      <c r="V76" s="75"/>
      <c r="W76" s="75"/>
      <c r="X76" s="75"/>
      <c r="Y76" s="75"/>
      <c r="Z76" s="157"/>
      <c r="AA76" s="157"/>
      <c r="AB76" s="157"/>
    </row>
    <row r="77" spans="2:28" ht="12.75" customHeight="1" x14ac:dyDescent="0.2">
      <c r="B77" s="128"/>
      <c r="C77" s="184"/>
      <c r="D77" s="170"/>
      <c r="E77" s="185"/>
      <c r="F77" s="75"/>
      <c r="G77" s="151"/>
      <c r="H77" s="168"/>
      <c r="I77" s="186"/>
      <c r="J77" s="187"/>
      <c r="K77" s="187"/>
      <c r="L77" s="188"/>
      <c r="M77" s="188"/>
      <c r="N77" s="186"/>
      <c r="O77" s="160"/>
      <c r="P77" s="160"/>
      <c r="Q77" s="157"/>
      <c r="R77" s="157"/>
      <c r="S77" s="75"/>
      <c r="T77" s="75"/>
      <c r="U77" s="75"/>
      <c r="V77" s="75"/>
      <c r="W77" s="75"/>
      <c r="X77" s="75"/>
      <c r="Y77" s="75"/>
      <c r="Z77" s="157"/>
      <c r="AA77" s="157"/>
      <c r="AB77" s="157"/>
    </row>
    <row r="78" spans="2:28" ht="12.75" customHeight="1" thickBot="1" x14ac:dyDescent="0.25">
      <c r="B78" s="128"/>
      <c r="C78" s="184"/>
      <c r="D78" s="170"/>
      <c r="E78" s="185"/>
      <c r="F78" s="75"/>
      <c r="G78" s="151"/>
      <c r="H78" s="168"/>
      <c r="I78" s="186"/>
      <c r="J78" s="187"/>
      <c r="K78" s="187"/>
      <c r="L78" s="188"/>
      <c r="M78" s="188"/>
      <c r="N78" s="186"/>
      <c r="O78" s="160"/>
      <c r="P78" s="160"/>
      <c r="Q78" s="157"/>
      <c r="R78" s="157"/>
      <c r="S78" s="75"/>
      <c r="T78" s="75"/>
      <c r="U78" s="75"/>
      <c r="V78" s="75"/>
      <c r="W78" s="75"/>
      <c r="X78" s="75"/>
      <c r="Y78" s="75"/>
      <c r="Z78" s="157"/>
      <c r="AA78" s="157"/>
      <c r="AB78" s="157"/>
    </row>
    <row r="79" spans="2:28" ht="12.75" customHeight="1" x14ac:dyDescent="0.2">
      <c r="B79" s="309" t="s">
        <v>91</v>
      </c>
      <c r="C79" s="310"/>
      <c r="D79" s="310"/>
      <c r="E79" s="310"/>
      <c r="F79" s="310"/>
      <c r="G79" s="310"/>
      <c r="H79" s="311"/>
      <c r="I79" s="293">
        <f t="shared" ref="I79:R79" si="0">SUM(I15:I78)</f>
        <v>12</v>
      </c>
      <c r="J79" s="293">
        <f t="shared" si="0"/>
        <v>0</v>
      </c>
      <c r="K79" s="293">
        <f t="shared" si="0"/>
        <v>0</v>
      </c>
      <c r="L79" s="283">
        <f t="shared" si="0"/>
        <v>0</v>
      </c>
      <c r="M79" s="283">
        <f t="shared" si="0"/>
        <v>0</v>
      </c>
      <c r="N79" s="293">
        <f t="shared" si="0"/>
        <v>2.2999999999999998</v>
      </c>
      <c r="O79" s="283">
        <f t="shared" si="0"/>
        <v>19</v>
      </c>
      <c r="P79" s="283">
        <f t="shared" si="0"/>
        <v>2</v>
      </c>
      <c r="Q79" s="283">
        <f t="shared" si="0"/>
        <v>6</v>
      </c>
      <c r="R79" s="283">
        <f t="shared" si="0"/>
        <v>3</v>
      </c>
      <c r="S79" s="283"/>
      <c r="T79" s="283">
        <f>SUM(T15:T78)</f>
        <v>0</v>
      </c>
      <c r="U79" s="283">
        <f>SUM(U15:U78)</f>
        <v>0</v>
      </c>
      <c r="V79" s="283">
        <f t="shared" ref="V79:Y79" si="1">SUM(V15:V78)</f>
        <v>0</v>
      </c>
      <c r="W79" s="283">
        <f t="shared" si="1"/>
        <v>0</v>
      </c>
      <c r="X79" s="283">
        <f t="shared" si="1"/>
        <v>0</v>
      </c>
      <c r="Y79" s="283">
        <f t="shared" si="1"/>
        <v>0</v>
      </c>
      <c r="Z79" s="283">
        <f>SUM(Z15:Z78)</f>
        <v>0</v>
      </c>
      <c r="AA79" s="283">
        <f>SUM(AA15:AA78)</f>
        <v>0</v>
      </c>
      <c r="AB79" s="283">
        <f>SUM(AB15:AB78)</f>
        <v>0</v>
      </c>
    </row>
    <row r="80" spans="2:28" ht="12.75" customHeight="1" thickBot="1" x14ac:dyDescent="0.25">
      <c r="B80" s="312"/>
      <c r="C80" s="313"/>
      <c r="D80" s="313"/>
      <c r="E80" s="313"/>
      <c r="F80" s="313"/>
      <c r="G80" s="313"/>
      <c r="H80" s="314"/>
      <c r="I80" s="294"/>
      <c r="J80" s="294"/>
      <c r="K80" s="294"/>
      <c r="L80" s="284"/>
      <c r="M80" s="284"/>
      <c r="N80" s="294"/>
      <c r="O80" s="284"/>
      <c r="P80" s="284"/>
      <c r="Q80" s="284"/>
      <c r="R80" s="284"/>
      <c r="S80" s="284"/>
      <c r="T80" s="284"/>
      <c r="U80" s="284"/>
      <c r="V80" s="284"/>
      <c r="W80" s="284"/>
      <c r="X80" s="284"/>
      <c r="Y80" s="284"/>
      <c r="Z80" s="284"/>
      <c r="AA80" s="284"/>
      <c r="AB80" s="284"/>
    </row>
    <row r="84" spans="3:28" x14ac:dyDescent="0.2">
      <c r="C84" s="90"/>
      <c r="D84" s="90"/>
      <c r="E84" s="90"/>
      <c r="F84" s="90"/>
      <c r="G84" s="90"/>
      <c r="H84" s="90"/>
      <c r="I84" s="90"/>
    </row>
    <row r="90" spans="3:28" x14ac:dyDescent="0.2">
      <c r="J90" s="81"/>
      <c r="K90" s="81"/>
      <c r="L90" s="81"/>
      <c r="M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</row>
  </sheetData>
  <mergeCells count="54">
    <mergeCell ref="W4:W13"/>
    <mergeCell ref="X4:X13"/>
    <mergeCell ref="Y4:Y13"/>
    <mergeCell ref="W79:W80"/>
    <mergeCell ref="X79:X80"/>
    <mergeCell ref="Y79:Y80"/>
    <mergeCell ref="P4:P13"/>
    <mergeCell ref="P79:P80"/>
    <mergeCell ref="AB4:AB13"/>
    <mergeCell ref="AB79:AB80"/>
    <mergeCell ref="F10:F14"/>
    <mergeCell ref="G10:G14"/>
    <mergeCell ref="J79:J80"/>
    <mergeCell ref="B79:H80"/>
    <mergeCell ref="I79:I80"/>
    <mergeCell ref="H3:H14"/>
    <mergeCell ref="I4:I13"/>
    <mergeCell ref="J4:J13"/>
    <mergeCell ref="G3:G7"/>
    <mergeCell ref="B3:B14"/>
    <mergeCell ref="C3:C14"/>
    <mergeCell ref="D3:D7"/>
    <mergeCell ref="E3:E14"/>
    <mergeCell ref="F3:F7"/>
    <mergeCell ref="D8:D9"/>
    <mergeCell ref="F8:F9"/>
    <mergeCell ref="G8:G9"/>
    <mergeCell ref="D10:D13"/>
    <mergeCell ref="K79:K80"/>
    <mergeCell ref="O4:O13"/>
    <mergeCell ref="O79:O80"/>
    <mergeCell ref="L79:L80"/>
    <mergeCell ref="N79:N80"/>
    <mergeCell ref="M79:M80"/>
    <mergeCell ref="N4:N13"/>
    <mergeCell ref="M4:M13"/>
    <mergeCell ref="K4:K13"/>
    <mergeCell ref="L4:L13"/>
    <mergeCell ref="Z79:Z80"/>
    <mergeCell ref="AA4:AA13"/>
    <mergeCell ref="AA79:AA80"/>
    <mergeCell ref="Q4:Q13"/>
    <mergeCell ref="Q79:Q80"/>
    <mergeCell ref="R79:R80"/>
    <mergeCell ref="S4:S13"/>
    <mergeCell ref="S79:S80"/>
    <mergeCell ref="R4:R13"/>
    <mergeCell ref="T4:T13"/>
    <mergeCell ref="T79:T80"/>
    <mergeCell ref="U4:U13"/>
    <mergeCell ref="U79:U80"/>
    <mergeCell ref="Z4:Z13"/>
    <mergeCell ref="V4:V13"/>
    <mergeCell ref="V79:V80"/>
  </mergeCells>
  <phoneticPr fontId="18" type="noConversion"/>
  <pageMargins left="0.7" right="0.7" top="0.75" bottom="0.75" header="0.3" footer="0.3"/>
  <pageSetup paperSize="17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pageSetUpPr fitToPage="1"/>
  </sheetPr>
  <dimension ref="A1:AD89"/>
  <sheetViews>
    <sheetView showZeros="0" zoomScale="80" zoomScaleNormal="80" workbookViewId="0">
      <selection activeCell="F34" sqref="F34"/>
    </sheetView>
  </sheetViews>
  <sheetFormatPr defaultRowHeight="12.75" x14ac:dyDescent="0.2"/>
  <cols>
    <col min="1" max="1" width="8.85546875" style="81"/>
    <col min="2" max="2" width="9" style="81" customWidth="1"/>
    <col min="3" max="3" width="10.7109375" style="81" customWidth="1"/>
    <col min="4" max="4" width="26.42578125" style="81" customWidth="1"/>
    <col min="5" max="5" width="18.7109375" style="81" customWidth="1"/>
    <col min="6" max="6" width="9.85546875" style="81" customWidth="1"/>
    <col min="7" max="7" width="17.7109375" style="81" customWidth="1"/>
    <col min="8" max="8" width="14.7109375" style="81" customWidth="1"/>
    <col min="9" max="9" width="8.28515625" style="81" customWidth="1"/>
    <col min="10" max="13" width="8.28515625" style="90" customWidth="1"/>
    <col min="14" max="28" width="8.28515625" style="81" customWidth="1"/>
    <col min="29" max="29" width="8.85546875" style="81"/>
    <col min="30" max="30" width="9.42578125" style="90" customWidth="1"/>
    <col min="31" max="240" width="8.85546875" style="81"/>
    <col min="241" max="241" width="9" style="81" customWidth="1"/>
    <col min="242" max="242" width="10.7109375" style="81" customWidth="1"/>
    <col min="243" max="243" width="25.7109375" style="81" customWidth="1"/>
    <col min="244" max="244" width="19.7109375" style="81" customWidth="1"/>
    <col min="245" max="245" width="8" style="81" customWidth="1"/>
    <col min="246" max="247" width="14.7109375" style="81" customWidth="1"/>
    <col min="248" max="264" width="11.5703125" style="81" customWidth="1"/>
    <col min="265" max="496" width="8.85546875" style="81"/>
    <col min="497" max="497" width="9" style="81" customWidth="1"/>
    <col min="498" max="498" width="10.7109375" style="81" customWidth="1"/>
    <col min="499" max="499" width="25.7109375" style="81" customWidth="1"/>
    <col min="500" max="500" width="19.7109375" style="81" customWidth="1"/>
    <col min="501" max="501" width="8" style="81" customWidth="1"/>
    <col min="502" max="503" width="14.7109375" style="81" customWidth="1"/>
    <col min="504" max="520" width="11.5703125" style="81" customWidth="1"/>
    <col min="521" max="752" width="8.85546875" style="81"/>
    <col min="753" max="753" width="9" style="81" customWidth="1"/>
    <col min="754" max="754" width="10.7109375" style="81" customWidth="1"/>
    <col min="755" max="755" width="25.7109375" style="81" customWidth="1"/>
    <col min="756" max="756" width="19.7109375" style="81" customWidth="1"/>
    <col min="757" max="757" width="8" style="81" customWidth="1"/>
    <col min="758" max="759" width="14.7109375" style="81" customWidth="1"/>
    <col min="760" max="776" width="11.5703125" style="81" customWidth="1"/>
    <col min="777" max="1008" width="8.85546875" style="81"/>
    <col min="1009" max="1009" width="9" style="81" customWidth="1"/>
    <col min="1010" max="1010" width="10.7109375" style="81" customWidth="1"/>
    <col min="1011" max="1011" width="25.7109375" style="81" customWidth="1"/>
    <col min="1012" max="1012" width="19.7109375" style="81" customWidth="1"/>
    <col min="1013" max="1013" width="8" style="81" customWidth="1"/>
    <col min="1014" max="1015" width="14.7109375" style="81" customWidth="1"/>
    <col min="1016" max="1032" width="11.5703125" style="81" customWidth="1"/>
    <col min="1033" max="1264" width="8.85546875" style="81"/>
    <col min="1265" max="1265" width="9" style="81" customWidth="1"/>
    <col min="1266" max="1266" width="10.7109375" style="81" customWidth="1"/>
    <col min="1267" max="1267" width="25.7109375" style="81" customWidth="1"/>
    <col min="1268" max="1268" width="19.7109375" style="81" customWidth="1"/>
    <col min="1269" max="1269" width="8" style="81" customWidth="1"/>
    <col min="1270" max="1271" width="14.7109375" style="81" customWidth="1"/>
    <col min="1272" max="1288" width="11.5703125" style="81" customWidth="1"/>
    <col min="1289" max="1520" width="8.85546875" style="81"/>
    <col min="1521" max="1521" width="9" style="81" customWidth="1"/>
    <col min="1522" max="1522" width="10.7109375" style="81" customWidth="1"/>
    <col min="1523" max="1523" width="25.7109375" style="81" customWidth="1"/>
    <col min="1524" max="1524" width="19.7109375" style="81" customWidth="1"/>
    <col min="1525" max="1525" width="8" style="81" customWidth="1"/>
    <col min="1526" max="1527" width="14.7109375" style="81" customWidth="1"/>
    <col min="1528" max="1544" width="11.5703125" style="81" customWidth="1"/>
    <col min="1545" max="1776" width="8.85546875" style="81"/>
    <col min="1777" max="1777" width="9" style="81" customWidth="1"/>
    <col min="1778" max="1778" width="10.7109375" style="81" customWidth="1"/>
    <col min="1779" max="1779" width="25.7109375" style="81" customWidth="1"/>
    <col min="1780" max="1780" width="19.7109375" style="81" customWidth="1"/>
    <col min="1781" max="1781" width="8" style="81" customWidth="1"/>
    <col min="1782" max="1783" width="14.7109375" style="81" customWidth="1"/>
    <col min="1784" max="1800" width="11.5703125" style="81" customWidth="1"/>
    <col min="1801" max="2032" width="8.85546875" style="81"/>
    <col min="2033" max="2033" width="9" style="81" customWidth="1"/>
    <col min="2034" max="2034" width="10.7109375" style="81" customWidth="1"/>
    <col min="2035" max="2035" width="25.7109375" style="81" customWidth="1"/>
    <col min="2036" max="2036" width="19.7109375" style="81" customWidth="1"/>
    <col min="2037" max="2037" width="8" style="81" customWidth="1"/>
    <col min="2038" max="2039" width="14.7109375" style="81" customWidth="1"/>
    <col min="2040" max="2056" width="11.5703125" style="81" customWidth="1"/>
    <col min="2057" max="2288" width="8.85546875" style="81"/>
    <col min="2289" max="2289" width="9" style="81" customWidth="1"/>
    <col min="2290" max="2290" width="10.7109375" style="81" customWidth="1"/>
    <col min="2291" max="2291" width="25.7109375" style="81" customWidth="1"/>
    <col min="2292" max="2292" width="19.7109375" style="81" customWidth="1"/>
    <col min="2293" max="2293" width="8" style="81" customWidth="1"/>
    <col min="2294" max="2295" width="14.7109375" style="81" customWidth="1"/>
    <col min="2296" max="2312" width="11.5703125" style="81" customWidth="1"/>
    <col min="2313" max="2544" width="8.85546875" style="81"/>
    <col min="2545" max="2545" width="9" style="81" customWidth="1"/>
    <col min="2546" max="2546" width="10.7109375" style="81" customWidth="1"/>
    <col min="2547" max="2547" width="25.7109375" style="81" customWidth="1"/>
    <col min="2548" max="2548" width="19.7109375" style="81" customWidth="1"/>
    <col min="2549" max="2549" width="8" style="81" customWidth="1"/>
    <col min="2550" max="2551" width="14.7109375" style="81" customWidth="1"/>
    <col min="2552" max="2568" width="11.5703125" style="81" customWidth="1"/>
    <col min="2569" max="2800" width="8.85546875" style="81"/>
    <col min="2801" max="2801" width="9" style="81" customWidth="1"/>
    <col min="2802" max="2802" width="10.7109375" style="81" customWidth="1"/>
    <col min="2803" max="2803" width="25.7109375" style="81" customWidth="1"/>
    <col min="2804" max="2804" width="19.7109375" style="81" customWidth="1"/>
    <col min="2805" max="2805" width="8" style="81" customWidth="1"/>
    <col min="2806" max="2807" width="14.7109375" style="81" customWidth="1"/>
    <col min="2808" max="2824" width="11.5703125" style="81" customWidth="1"/>
    <col min="2825" max="3056" width="8.85546875" style="81"/>
    <col min="3057" max="3057" width="9" style="81" customWidth="1"/>
    <col min="3058" max="3058" width="10.7109375" style="81" customWidth="1"/>
    <col min="3059" max="3059" width="25.7109375" style="81" customWidth="1"/>
    <col min="3060" max="3060" width="19.7109375" style="81" customWidth="1"/>
    <col min="3061" max="3061" width="8" style="81" customWidth="1"/>
    <col min="3062" max="3063" width="14.7109375" style="81" customWidth="1"/>
    <col min="3064" max="3080" width="11.5703125" style="81" customWidth="1"/>
    <col min="3081" max="3312" width="8.85546875" style="81"/>
    <col min="3313" max="3313" width="9" style="81" customWidth="1"/>
    <col min="3314" max="3314" width="10.7109375" style="81" customWidth="1"/>
    <col min="3315" max="3315" width="25.7109375" style="81" customWidth="1"/>
    <col min="3316" max="3316" width="19.7109375" style="81" customWidth="1"/>
    <col min="3317" max="3317" width="8" style="81" customWidth="1"/>
    <col min="3318" max="3319" width="14.7109375" style="81" customWidth="1"/>
    <col min="3320" max="3336" width="11.5703125" style="81" customWidth="1"/>
    <col min="3337" max="3568" width="8.85546875" style="81"/>
    <col min="3569" max="3569" width="9" style="81" customWidth="1"/>
    <col min="3570" max="3570" width="10.7109375" style="81" customWidth="1"/>
    <col min="3571" max="3571" width="25.7109375" style="81" customWidth="1"/>
    <col min="3572" max="3572" width="19.7109375" style="81" customWidth="1"/>
    <col min="3573" max="3573" width="8" style="81" customWidth="1"/>
    <col min="3574" max="3575" width="14.7109375" style="81" customWidth="1"/>
    <col min="3576" max="3592" width="11.5703125" style="81" customWidth="1"/>
    <col min="3593" max="3824" width="8.85546875" style="81"/>
    <col min="3825" max="3825" width="9" style="81" customWidth="1"/>
    <col min="3826" max="3826" width="10.7109375" style="81" customWidth="1"/>
    <col min="3827" max="3827" width="25.7109375" style="81" customWidth="1"/>
    <col min="3828" max="3828" width="19.7109375" style="81" customWidth="1"/>
    <col min="3829" max="3829" width="8" style="81" customWidth="1"/>
    <col min="3830" max="3831" width="14.7109375" style="81" customWidth="1"/>
    <col min="3832" max="3848" width="11.5703125" style="81" customWidth="1"/>
    <col min="3849" max="4080" width="8.85546875" style="81"/>
    <col min="4081" max="4081" width="9" style="81" customWidth="1"/>
    <col min="4082" max="4082" width="10.7109375" style="81" customWidth="1"/>
    <col min="4083" max="4083" width="25.7109375" style="81" customWidth="1"/>
    <col min="4084" max="4084" width="19.7109375" style="81" customWidth="1"/>
    <col min="4085" max="4085" width="8" style="81" customWidth="1"/>
    <col min="4086" max="4087" width="14.7109375" style="81" customWidth="1"/>
    <col min="4088" max="4104" width="11.5703125" style="81" customWidth="1"/>
    <col min="4105" max="4336" width="8.85546875" style="81"/>
    <col min="4337" max="4337" width="9" style="81" customWidth="1"/>
    <col min="4338" max="4338" width="10.7109375" style="81" customWidth="1"/>
    <col min="4339" max="4339" width="25.7109375" style="81" customWidth="1"/>
    <col min="4340" max="4340" width="19.7109375" style="81" customWidth="1"/>
    <col min="4341" max="4341" width="8" style="81" customWidth="1"/>
    <col min="4342" max="4343" width="14.7109375" style="81" customWidth="1"/>
    <col min="4344" max="4360" width="11.5703125" style="81" customWidth="1"/>
    <col min="4361" max="4592" width="8.85546875" style="81"/>
    <col min="4593" max="4593" width="9" style="81" customWidth="1"/>
    <col min="4594" max="4594" width="10.7109375" style="81" customWidth="1"/>
    <col min="4595" max="4595" width="25.7109375" style="81" customWidth="1"/>
    <col min="4596" max="4596" width="19.7109375" style="81" customWidth="1"/>
    <col min="4597" max="4597" width="8" style="81" customWidth="1"/>
    <col min="4598" max="4599" width="14.7109375" style="81" customWidth="1"/>
    <col min="4600" max="4616" width="11.5703125" style="81" customWidth="1"/>
    <col min="4617" max="4848" width="8.85546875" style="81"/>
    <col min="4849" max="4849" width="9" style="81" customWidth="1"/>
    <col min="4850" max="4850" width="10.7109375" style="81" customWidth="1"/>
    <col min="4851" max="4851" width="25.7109375" style="81" customWidth="1"/>
    <col min="4852" max="4852" width="19.7109375" style="81" customWidth="1"/>
    <col min="4853" max="4853" width="8" style="81" customWidth="1"/>
    <col min="4854" max="4855" width="14.7109375" style="81" customWidth="1"/>
    <col min="4856" max="4872" width="11.5703125" style="81" customWidth="1"/>
    <col min="4873" max="5104" width="8.85546875" style="81"/>
    <col min="5105" max="5105" width="9" style="81" customWidth="1"/>
    <col min="5106" max="5106" width="10.7109375" style="81" customWidth="1"/>
    <col min="5107" max="5107" width="25.7109375" style="81" customWidth="1"/>
    <col min="5108" max="5108" width="19.7109375" style="81" customWidth="1"/>
    <col min="5109" max="5109" width="8" style="81" customWidth="1"/>
    <col min="5110" max="5111" width="14.7109375" style="81" customWidth="1"/>
    <col min="5112" max="5128" width="11.5703125" style="81" customWidth="1"/>
    <col min="5129" max="5360" width="8.85546875" style="81"/>
    <col min="5361" max="5361" width="9" style="81" customWidth="1"/>
    <col min="5362" max="5362" width="10.7109375" style="81" customWidth="1"/>
    <col min="5363" max="5363" width="25.7109375" style="81" customWidth="1"/>
    <col min="5364" max="5364" width="19.7109375" style="81" customWidth="1"/>
    <col min="5365" max="5365" width="8" style="81" customWidth="1"/>
    <col min="5366" max="5367" width="14.7109375" style="81" customWidth="1"/>
    <col min="5368" max="5384" width="11.5703125" style="81" customWidth="1"/>
    <col min="5385" max="5616" width="8.85546875" style="81"/>
    <col min="5617" max="5617" width="9" style="81" customWidth="1"/>
    <col min="5618" max="5618" width="10.7109375" style="81" customWidth="1"/>
    <col min="5619" max="5619" width="25.7109375" style="81" customWidth="1"/>
    <col min="5620" max="5620" width="19.7109375" style="81" customWidth="1"/>
    <col min="5621" max="5621" width="8" style="81" customWidth="1"/>
    <col min="5622" max="5623" width="14.7109375" style="81" customWidth="1"/>
    <col min="5624" max="5640" width="11.5703125" style="81" customWidth="1"/>
    <col min="5641" max="5872" width="8.85546875" style="81"/>
    <col min="5873" max="5873" width="9" style="81" customWidth="1"/>
    <col min="5874" max="5874" width="10.7109375" style="81" customWidth="1"/>
    <col min="5875" max="5875" width="25.7109375" style="81" customWidth="1"/>
    <col min="5876" max="5876" width="19.7109375" style="81" customWidth="1"/>
    <col min="5877" max="5877" width="8" style="81" customWidth="1"/>
    <col min="5878" max="5879" width="14.7109375" style="81" customWidth="1"/>
    <col min="5880" max="5896" width="11.5703125" style="81" customWidth="1"/>
    <col min="5897" max="6128" width="8.85546875" style="81"/>
    <col min="6129" max="6129" width="9" style="81" customWidth="1"/>
    <col min="6130" max="6130" width="10.7109375" style="81" customWidth="1"/>
    <col min="6131" max="6131" width="25.7109375" style="81" customWidth="1"/>
    <col min="6132" max="6132" width="19.7109375" style="81" customWidth="1"/>
    <col min="6133" max="6133" width="8" style="81" customWidth="1"/>
    <col min="6134" max="6135" width="14.7109375" style="81" customWidth="1"/>
    <col min="6136" max="6152" width="11.5703125" style="81" customWidth="1"/>
    <col min="6153" max="6384" width="8.85546875" style="81"/>
    <col min="6385" max="6385" width="9" style="81" customWidth="1"/>
    <col min="6386" max="6386" width="10.7109375" style="81" customWidth="1"/>
    <col min="6387" max="6387" width="25.7109375" style="81" customWidth="1"/>
    <col min="6388" max="6388" width="19.7109375" style="81" customWidth="1"/>
    <col min="6389" max="6389" width="8" style="81" customWidth="1"/>
    <col min="6390" max="6391" width="14.7109375" style="81" customWidth="1"/>
    <col min="6392" max="6408" width="11.5703125" style="81" customWidth="1"/>
    <col min="6409" max="6640" width="8.85546875" style="81"/>
    <col min="6641" max="6641" width="9" style="81" customWidth="1"/>
    <col min="6642" max="6642" width="10.7109375" style="81" customWidth="1"/>
    <col min="6643" max="6643" width="25.7109375" style="81" customWidth="1"/>
    <col min="6644" max="6644" width="19.7109375" style="81" customWidth="1"/>
    <col min="6645" max="6645" width="8" style="81" customWidth="1"/>
    <col min="6646" max="6647" width="14.7109375" style="81" customWidth="1"/>
    <col min="6648" max="6664" width="11.5703125" style="81" customWidth="1"/>
    <col min="6665" max="6896" width="8.85546875" style="81"/>
    <col min="6897" max="6897" width="9" style="81" customWidth="1"/>
    <col min="6898" max="6898" width="10.7109375" style="81" customWidth="1"/>
    <col min="6899" max="6899" width="25.7109375" style="81" customWidth="1"/>
    <col min="6900" max="6900" width="19.7109375" style="81" customWidth="1"/>
    <col min="6901" max="6901" width="8" style="81" customWidth="1"/>
    <col min="6902" max="6903" width="14.7109375" style="81" customWidth="1"/>
    <col min="6904" max="6920" width="11.5703125" style="81" customWidth="1"/>
    <col min="6921" max="7152" width="8.85546875" style="81"/>
    <col min="7153" max="7153" width="9" style="81" customWidth="1"/>
    <col min="7154" max="7154" width="10.7109375" style="81" customWidth="1"/>
    <col min="7155" max="7155" width="25.7109375" style="81" customWidth="1"/>
    <col min="7156" max="7156" width="19.7109375" style="81" customWidth="1"/>
    <col min="7157" max="7157" width="8" style="81" customWidth="1"/>
    <col min="7158" max="7159" width="14.7109375" style="81" customWidth="1"/>
    <col min="7160" max="7176" width="11.5703125" style="81" customWidth="1"/>
    <col min="7177" max="7408" width="8.85546875" style="81"/>
    <col min="7409" max="7409" width="9" style="81" customWidth="1"/>
    <col min="7410" max="7410" width="10.7109375" style="81" customWidth="1"/>
    <col min="7411" max="7411" width="25.7109375" style="81" customWidth="1"/>
    <col min="7412" max="7412" width="19.7109375" style="81" customWidth="1"/>
    <col min="7413" max="7413" width="8" style="81" customWidth="1"/>
    <col min="7414" max="7415" width="14.7109375" style="81" customWidth="1"/>
    <col min="7416" max="7432" width="11.5703125" style="81" customWidth="1"/>
    <col min="7433" max="7664" width="8.85546875" style="81"/>
    <col min="7665" max="7665" width="9" style="81" customWidth="1"/>
    <col min="7666" max="7666" width="10.7109375" style="81" customWidth="1"/>
    <col min="7667" max="7667" width="25.7109375" style="81" customWidth="1"/>
    <col min="7668" max="7668" width="19.7109375" style="81" customWidth="1"/>
    <col min="7669" max="7669" width="8" style="81" customWidth="1"/>
    <col min="7670" max="7671" width="14.7109375" style="81" customWidth="1"/>
    <col min="7672" max="7688" width="11.5703125" style="81" customWidth="1"/>
    <col min="7689" max="7920" width="8.85546875" style="81"/>
    <col min="7921" max="7921" width="9" style="81" customWidth="1"/>
    <col min="7922" max="7922" width="10.7109375" style="81" customWidth="1"/>
    <col min="7923" max="7923" width="25.7109375" style="81" customWidth="1"/>
    <col min="7924" max="7924" width="19.7109375" style="81" customWidth="1"/>
    <col min="7925" max="7925" width="8" style="81" customWidth="1"/>
    <col min="7926" max="7927" width="14.7109375" style="81" customWidth="1"/>
    <col min="7928" max="7944" width="11.5703125" style="81" customWidth="1"/>
    <col min="7945" max="8176" width="8.85546875" style="81"/>
    <col min="8177" max="8177" width="9" style="81" customWidth="1"/>
    <col min="8178" max="8178" width="10.7109375" style="81" customWidth="1"/>
    <col min="8179" max="8179" width="25.7109375" style="81" customWidth="1"/>
    <col min="8180" max="8180" width="19.7109375" style="81" customWidth="1"/>
    <col min="8181" max="8181" width="8" style="81" customWidth="1"/>
    <col min="8182" max="8183" width="14.7109375" style="81" customWidth="1"/>
    <col min="8184" max="8200" width="11.5703125" style="81" customWidth="1"/>
    <col min="8201" max="8432" width="8.85546875" style="81"/>
    <col min="8433" max="8433" width="9" style="81" customWidth="1"/>
    <col min="8434" max="8434" width="10.7109375" style="81" customWidth="1"/>
    <col min="8435" max="8435" width="25.7109375" style="81" customWidth="1"/>
    <col min="8436" max="8436" width="19.7109375" style="81" customWidth="1"/>
    <col min="8437" max="8437" width="8" style="81" customWidth="1"/>
    <col min="8438" max="8439" width="14.7109375" style="81" customWidth="1"/>
    <col min="8440" max="8456" width="11.5703125" style="81" customWidth="1"/>
    <col min="8457" max="8688" width="8.85546875" style="81"/>
    <col min="8689" max="8689" width="9" style="81" customWidth="1"/>
    <col min="8690" max="8690" width="10.7109375" style="81" customWidth="1"/>
    <col min="8691" max="8691" width="25.7109375" style="81" customWidth="1"/>
    <col min="8692" max="8692" width="19.7109375" style="81" customWidth="1"/>
    <col min="8693" max="8693" width="8" style="81" customWidth="1"/>
    <col min="8694" max="8695" width="14.7109375" style="81" customWidth="1"/>
    <col min="8696" max="8712" width="11.5703125" style="81" customWidth="1"/>
    <col min="8713" max="8944" width="8.85546875" style="81"/>
    <col min="8945" max="8945" width="9" style="81" customWidth="1"/>
    <col min="8946" max="8946" width="10.7109375" style="81" customWidth="1"/>
    <col min="8947" max="8947" width="25.7109375" style="81" customWidth="1"/>
    <col min="8948" max="8948" width="19.7109375" style="81" customWidth="1"/>
    <col min="8949" max="8949" width="8" style="81" customWidth="1"/>
    <col min="8950" max="8951" width="14.7109375" style="81" customWidth="1"/>
    <col min="8952" max="8968" width="11.5703125" style="81" customWidth="1"/>
    <col min="8969" max="9200" width="8.85546875" style="81"/>
    <col min="9201" max="9201" width="9" style="81" customWidth="1"/>
    <col min="9202" max="9202" width="10.7109375" style="81" customWidth="1"/>
    <col min="9203" max="9203" width="25.7109375" style="81" customWidth="1"/>
    <col min="9204" max="9204" width="19.7109375" style="81" customWidth="1"/>
    <col min="9205" max="9205" width="8" style="81" customWidth="1"/>
    <col min="9206" max="9207" width="14.7109375" style="81" customWidth="1"/>
    <col min="9208" max="9224" width="11.5703125" style="81" customWidth="1"/>
    <col min="9225" max="9456" width="8.85546875" style="81"/>
    <col min="9457" max="9457" width="9" style="81" customWidth="1"/>
    <col min="9458" max="9458" width="10.7109375" style="81" customWidth="1"/>
    <col min="9459" max="9459" width="25.7109375" style="81" customWidth="1"/>
    <col min="9460" max="9460" width="19.7109375" style="81" customWidth="1"/>
    <col min="9461" max="9461" width="8" style="81" customWidth="1"/>
    <col min="9462" max="9463" width="14.7109375" style="81" customWidth="1"/>
    <col min="9464" max="9480" width="11.5703125" style="81" customWidth="1"/>
    <col min="9481" max="9712" width="8.85546875" style="81"/>
    <col min="9713" max="9713" width="9" style="81" customWidth="1"/>
    <col min="9714" max="9714" width="10.7109375" style="81" customWidth="1"/>
    <col min="9715" max="9715" width="25.7109375" style="81" customWidth="1"/>
    <col min="9716" max="9716" width="19.7109375" style="81" customWidth="1"/>
    <col min="9717" max="9717" width="8" style="81" customWidth="1"/>
    <col min="9718" max="9719" width="14.7109375" style="81" customWidth="1"/>
    <col min="9720" max="9736" width="11.5703125" style="81" customWidth="1"/>
    <col min="9737" max="9968" width="8.85546875" style="81"/>
    <col min="9969" max="9969" width="9" style="81" customWidth="1"/>
    <col min="9970" max="9970" width="10.7109375" style="81" customWidth="1"/>
    <col min="9971" max="9971" width="25.7109375" style="81" customWidth="1"/>
    <col min="9972" max="9972" width="19.7109375" style="81" customWidth="1"/>
    <col min="9973" max="9973" width="8" style="81" customWidth="1"/>
    <col min="9974" max="9975" width="14.7109375" style="81" customWidth="1"/>
    <col min="9976" max="9992" width="11.5703125" style="81" customWidth="1"/>
    <col min="9993" max="10224" width="8.85546875" style="81"/>
    <col min="10225" max="10225" width="9" style="81" customWidth="1"/>
    <col min="10226" max="10226" width="10.7109375" style="81" customWidth="1"/>
    <col min="10227" max="10227" width="25.7109375" style="81" customWidth="1"/>
    <col min="10228" max="10228" width="19.7109375" style="81" customWidth="1"/>
    <col min="10229" max="10229" width="8" style="81" customWidth="1"/>
    <col min="10230" max="10231" width="14.7109375" style="81" customWidth="1"/>
    <col min="10232" max="10248" width="11.5703125" style="81" customWidth="1"/>
    <col min="10249" max="10480" width="8.85546875" style="81"/>
    <col min="10481" max="10481" width="9" style="81" customWidth="1"/>
    <col min="10482" max="10482" width="10.7109375" style="81" customWidth="1"/>
    <col min="10483" max="10483" width="25.7109375" style="81" customWidth="1"/>
    <col min="10484" max="10484" width="19.7109375" style="81" customWidth="1"/>
    <col min="10485" max="10485" width="8" style="81" customWidth="1"/>
    <col min="10486" max="10487" width="14.7109375" style="81" customWidth="1"/>
    <col min="10488" max="10504" width="11.5703125" style="81" customWidth="1"/>
    <col min="10505" max="10736" width="8.85546875" style="81"/>
    <col min="10737" max="10737" width="9" style="81" customWidth="1"/>
    <col min="10738" max="10738" width="10.7109375" style="81" customWidth="1"/>
    <col min="10739" max="10739" width="25.7109375" style="81" customWidth="1"/>
    <col min="10740" max="10740" width="19.7109375" style="81" customWidth="1"/>
    <col min="10741" max="10741" width="8" style="81" customWidth="1"/>
    <col min="10742" max="10743" width="14.7109375" style="81" customWidth="1"/>
    <col min="10744" max="10760" width="11.5703125" style="81" customWidth="1"/>
    <col min="10761" max="10992" width="8.85546875" style="81"/>
    <col min="10993" max="10993" width="9" style="81" customWidth="1"/>
    <col min="10994" max="10994" width="10.7109375" style="81" customWidth="1"/>
    <col min="10995" max="10995" width="25.7109375" style="81" customWidth="1"/>
    <col min="10996" max="10996" width="19.7109375" style="81" customWidth="1"/>
    <col min="10997" max="10997" width="8" style="81" customWidth="1"/>
    <col min="10998" max="10999" width="14.7109375" style="81" customWidth="1"/>
    <col min="11000" max="11016" width="11.5703125" style="81" customWidth="1"/>
    <col min="11017" max="11248" width="8.85546875" style="81"/>
    <col min="11249" max="11249" width="9" style="81" customWidth="1"/>
    <col min="11250" max="11250" width="10.7109375" style="81" customWidth="1"/>
    <col min="11251" max="11251" width="25.7109375" style="81" customWidth="1"/>
    <col min="11252" max="11252" width="19.7109375" style="81" customWidth="1"/>
    <col min="11253" max="11253" width="8" style="81" customWidth="1"/>
    <col min="11254" max="11255" width="14.7109375" style="81" customWidth="1"/>
    <col min="11256" max="11272" width="11.5703125" style="81" customWidth="1"/>
    <col min="11273" max="11504" width="8.85546875" style="81"/>
    <col min="11505" max="11505" width="9" style="81" customWidth="1"/>
    <col min="11506" max="11506" width="10.7109375" style="81" customWidth="1"/>
    <col min="11507" max="11507" width="25.7109375" style="81" customWidth="1"/>
    <col min="11508" max="11508" width="19.7109375" style="81" customWidth="1"/>
    <col min="11509" max="11509" width="8" style="81" customWidth="1"/>
    <col min="11510" max="11511" width="14.7109375" style="81" customWidth="1"/>
    <col min="11512" max="11528" width="11.5703125" style="81" customWidth="1"/>
    <col min="11529" max="11760" width="8.85546875" style="81"/>
    <col min="11761" max="11761" width="9" style="81" customWidth="1"/>
    <col min="11762" max="11762" width="10.7109375" style="81" customWidth="1"/>
    <col min="11763" max="11763" width="25.7109375" style="81" customWidth="1"/>
    <col min="11764" max="11764" width="19.7109375" style="81" customWidth="1"/>
    <col min="11765" max="11765" width="8" style="81" customWidth="1"/>
    <col min="11766" max="11767" width="14.7109375" style="81" customWidth="1"/>
    <col min="11768" max="11784" width="11.5703125" style="81" customWidth="1"/>
    <col min="11785" max="12016" width="8.85546875" style="81"/>
    <col min="12017" max="12017" width="9" style="81" customWidth="1"/>
    <col min="12018" max="12018" width="10.7109375" style="81" customWidth="1"/>
    <col min="12019" max="12019" width="25.7109375" style="81" customWidth="1"/>
    <col min="12020" max="12020" width="19.7109375" style="81" customWidth="1"/>
    <col min="12021" max="12021" width="8" style="81" customWidth="1"/>
    <col min="12022" max="12023" width="14.7109375" style="81" customWidth="1"/>
    <col min="12024" max="12040" width="11.5703125" style="81" customWidth="1"/>
    <col min="12041" max="12272" width="8.85546875" style="81"/>
    <col min="12273" max="12273" width="9" style="81" customWidth="1"/>
    <col min="12274" max="12274" width="10.7109375" style="81" customWidth="1"/>
    <col min="12275" max="12275" width="25.7109375" style="81" customWidth="1"/>
    <col min="12276" max="12276" width="19.7109375" style="81" customWidth="1"/>
    <col min="12277" max="12277" width="8" style="81" customWidth="1"/>
    <col min="12278" max="12279" width="14.7109375" style="81" customWidth="1"/>
    <col min="12280" max="12296" width="11.5703125" style="81" customWidth="1"/>
    <col min="12297" max="12528" width="8.85546875" style="81"/>
    <col min="12529" max="12529" width="9" style="81" customWidth="1"/>
    <col min="12530" max="12530" width="10.7109375" style="81" customWidth="1"/>
    <col min="12531" max="12531" width="25.7109375" style="81" customWidth="1"/>
    <col min="12532" max="12532" width="19.7109375" style="81" customWidth="1"/>
    <col min="12533" max="12533" width="8" style="81" customWidth="1"/>
    <col min="12534" max="12535" width="14.7109375" style="81" customWidth="1"/>
    <col min="12536" max="12552" width="11.5703125" style="81" customWidth="1"/>
    <col min="12553" max="12784" width="8.85546875" style="81"/>
    <col min="12785" max="12785" width="9" style="81" customWidth="1"/>
    <col min="12786" max="12786" width="10.7109375" style="81" customWidth="1"/>
    <col min="12787" max="12787" width="25.7109375" style="81" customWidth="1"/>
    <col min="12788" max="12788" width="19.7109375" style="81" customWidth="1"/>
    <col min="12789" max="12789" width="8" style="81" customWidth="1"/>
    <col min="12790" max="12791" width="14.7109375" style="81" customWidth="1"/>
    <col min="12792" max="12808" width="11.5703125" style="81" customWidth="1"/>
    <col min="12809" max="13040" width="8.85546875" style="81"/>
    <col min="13041" max="13041" width="9" style="81" customWidth="1"/>
    <col min="13042" max="13042" width="10.7109375" style="81" customWidth="1"/>
    <col min="13043" max="13043" width="25.7109375" style="81" customWidth="1"/>
    <col min="13044" max="13044" width="19.7109375" style="81" customWidth="1"/>
    <col min="13045" max="13045" width="8" style="81" customWidth="1"/>
    <col min="13046" max="13047" width="14.7109375" style="81" customWidth="1"/>
    <col min="13048" max="13064" width="11.5703125" style="81" customWidth="1"/>
    <col min="13065" max="13296" width="8.85546875" style="81"/>
    <col min="13297" max="13297" width="9" style="81" customWidth="1"/>
    <col min="13298" max="13298" width="10.7109375" style="81" customWidth="1"/>
    <col min="13299" max="13299" width="25.7109375" style="81" customWidth="1"/>
    <col min="13300" max="13300" width="19.7109375" style="81" customWidth="1"/>
    <col min="13301" max="13301" width="8" style="81" customWidth="1"/>
    <col min="13302" max="13303" width="14.7109375" style="81" customWidth="1"/>
    <col min="13304" max="13320" width="11.5703125" style="81" customWidth="1"/>
    <col min="13321" max="13552" width="8.85546875" style="81"/>
    <col min="13553" max="13553" width="9" style="81" customWidth="1"/>
    <col min="13554" max="13554" width="10.7109375" style="81" customWidth="1"/>
    <col min="13555" max="13555" width="25.7109375" style="81" customWidth="1"/>
    <col min="13556" max="13556" width="19.7109375" style="81" customWidth="1"/>
    <col min="13557" max="13557" width="8" style="81" customWidth="1"/>
    <col min="13558" max="13559" width="14.7109375" style="81" customWidth="1"/>
    <col min="13560" max="13576" width="11.5703125" style="81" customWidth="1"/>
    <col min="13577" max="13808" width="8.85546875" style="81"/>
    <col min="13809" max="13809" width="9" style="81" customWidth="1"/>
    <col min="13810" max="13810" width="10.7109375" style="81" customWidth="1"/>
    <col min="13811" max="13811" width="25.7109375" style="81" customWidth="1"/>
    <col min="13812" max="13812" width="19.7109375" style="81" customWidth="1"/>
    <col min="13813" max="13813" width="8" style="81" customWidth="1"/>
    <col min="13814" max="13815" width="14.7109375" style="81" customWidth="1"/>
    <col min="13816" max="13832" width="11.5703125" style="81" customWidth="1"/>
    <col min="13833" max="14064" width="8.85546875" style="81"/>
    <col min="14065" max="14065" width="9" style="81" customWidth="1"/>
    <col min="14066" max="14066" width="10.7109375" style="81" customWidth="1"/>
    <col min="14067" max="14067" width="25.7109375" style="81" customWidth="1"/>
    <col min="14068" max="14068" width="19.7109375" style="81" customWidth="1"/>
    <col min="14069" max="14069" width="8" style="81" customWidth="1"/>
    <col min="14070" max="14071" width="14.7109375" style="81" customWidth="1"/>
    <col min="14072" max="14088" width="11.5703125" style="81" customWidth="1"/>
    <col min="14089" max="14320" width="8.85546875" style="81"/>
    <col min="14321" max="14321" width="9" style="81" customWidth="1"/>
    <col min="14322" max="14322" width="10.7109375" style="81" customWidth="1"/>
    <col min="14323" max="14323" width="25.7109375" style="81" customWidth="1"/>
    <col min="14324" max="14324" width="19.7109375" style="81" customWidth="1"/>
    <col min="14325" max="14325" width="8" style="81" customWidth="1"/>
    <col min="14326" max="14327" width="14.7109375" style="81" customWidth="1"/>
    <col min="14328" max="14344" width="11.5703125" style="81" customWidth="1"/>
    <col min="14345" max="14576" width="8.85546875" style="81"/>
    <col min="14577" max="14577" width="9" style="81" customWidth="1"/>
    <col min="14578" max="14578" width="10.7109375" style="81" customWidth="1"/>
    <col min="14579" max="14579" width="25.7109375" style="81" customWidth="1"/>
    <col min="14580" max="14580" width="19.7109375" style="81" customWidth="1"/>
    <col min="14581" max="14581" width="8" style="81" customWidth="1"/>
    <col min="14582" max="14583" width="14.7109375" style="81" customWidth="1"/>
    <col min="14584" max="14600" width="11.5703125" style="81" customWidth="1"/>
    <col min="14601" max="14832" width="8.85546875" style="81"/>
    <col min="14833" max="14833" width="9" style="81" customWidth="1"/>
    <col min="14834" max="14834" width="10.7109375" style="81" customWidth="1"/>
    <col min="14835" max="14835" width="25.7109375" style="81" customWidth="1"/>
    <col min="14836" max="14836" width="19.7109375" style="81" customWidth="1"/>
    <col min="14837" max="14837" width="8" style="81" customWidth="1"/>
    <col min="14838" max="14839" width="14.7109375" style="81" customWidth="1"/>
    <col min="14840" max="14856" width="11.5703125" style="81" customWidth="1"/>
    <col min="14857" max="15088" width="8.85546875" style="81"/>
    <col min="15089" max="15089" width="9" style="81" customWidth="1"/>
    <col min="15090" max="15090" width="10.7109375" style="81" customWidth="1"/>
    <col min="15091" max="15091" width="25.7109375" style="81" customWidth="1"/>
    <col min="15092" max="15092" width="19.7109375" style="81" customWidth="1"/>
    <col min="15093" max="15093" width="8" style="81" customWidth="1"/>
    <col min="15094" max="15095" width="14.7109375" style="81" customWidth="1"/>
    <col min="15096" max="15112" width="11.5703125" style="81" customWidth="1"/>
    <col min="15113" max="15344" width="8.85546875" style="81"/>
    <col min="15345" max="15345" width="9" style="81" customWidth="1"/>
    <col min="15346" max="15346" width="10.7109375" style="81" customWidth="1"/>
    <col min="15347" max="15347" width="25.7109375" style="81" customWidth="1"/>
    <col min="15348" max="15348" width="19.7109375" style="81" customWidth="1"/>
    <col min="15349" max="15349" width="8" style="81" customWidth="1"/>
    <col min="15350" max="15351" width="14.7109375" style="81" customWidth="1"/>
    <col min="15352" max="15368" width="11.5703125" style="81" customWidth="1"/>
    <col min="15369" max="15600" width="8.85546875" style="81"/>
    <col min="15601" max="15601" width="9" style="81" customWidth="1"/>
    <col min="15602" max="15602" width="10.7109375" style="81" customWidth="1"/>
    <col min="15603" max="15603" width="25.7109375" style="81" customWidth="1"/>
    <col min="15604" max="15604" width="19.7109375" style="81" customWidth="1"/>
    <col min="15605" max="15605" width="8" style="81" customWidth="1"/>
    <col min="15606" max="15607" width="14.7109375" style="81" customWidth="1"/>
    <col min="15608" max="15624" width="11.5703125" style="81" customWidth="1"/>
    <col min="15625" max="15856" width="8.85546875" style="81"/>
    <col min="15857" max="15857" width="9" style="81" customWidth="1"/>
    <col min="15858" max="15858" width="10.7109375" style="81" customWidth="1"/>
    <col min="15859" max="15859" width="25.7109375" style="81" customWidth="1"/>
    <col min="15860" max="15860" width="19.7109375" style="81" customWidth="1"/>
    <col min="15861" max="15861" width="8" style="81" customWidth="1"/>
    <col min="15862" max="15863" width="14.7109375" style="81" customWidth="1"/>
    <col min="15864" max="15880" width="11.5703125" style="81" customWidth="1"/>
    <col min="15881" max="16112" width="8.85546875" style="81"/>
    <col min="16113" max="16113" width="9" style="81" customWidth="1"/>
    <col min="16114" max="16114" width="10.7109375" style="81" customWidth="1"/>
    <col min="16115" max="16115" width="25.7109375" style="81" customWidth="1"/>
    <col min="16116" max="16116" width="19.7109375" style="81" customWidth="1"/>
    <col min="16117" max="16117" width="8" style="81" customWidth="1"/>
    <col min="16118" max="16119" width="14.7109375" style="81" customWidth="1"/>
    <col min="16120" max="16136" width="11.5703125" style="81" customWidth="1"/>
    <col min="16137" max="16382" width="8.85546875" style="81"/>
    <col min="16383" max="16384" width="8.85546875" style="81" customWidth="1"/>
  </cols>
  <sheetData>
    <row r="1" spans="2:30" x14ac:dyDescent="0.2">
      <c r="H1" s="161" t="s">
        <v>18</v>
      </c>
      <c r="I1" s="122">
        <f>'SIGN 1'!I1</f>
        <v>2100</v>
      </c>
      <c r="J1" s="122">
        <f>'SIGN 1'!J1</f>
        <v>3100</v>
      </c>
      <c r="K1" s="122">
        <f>'SIGN 1'!K1</f>
        <v>8004</v>
      </c>
      <c r="L1" s="162">
        <f>'SIGN 1'!L1</f>
        <v>8600</v>
      </c>
      <c r="M1" s="162">
        <f>'SIGN 1'!M1</f>
        <v>79501</v>
      </c>
      <c r="N1" s="122">
        <f>'SIGN 1'!N1</f>
        <v>80100</v>
      </c>
      <c r="O1" s="122" t="str">
        <f>'SIGN 1'!O1</f>
        <v>84900</v>
      </c>
      <c r="P1" s="122">
        <f>'SIGN 1'!P1</f>
        <v>85100</v>
      </c>
      <c r="Q1" s="122">
        <f>'SIGN 1'!Q1</f>
        <v>86002</v>
      </c>
      <c r="R1" s="122">
        <f>'SIGN 1'!R1</f>
        <v>87500</v>
      </c>
      <c r="S1" s="122">
        <f>'SIGN 1'!S1</f>
        <v>0</v>
      </c>
      <c r="T1" s="122">
        <f>'SIGN 1'!T1</f>
        <v>0</v>
      </c>
      <c r="U1" s="122">
        <f>'SIGN 1'!U1</f>
        <v>0</v>
      </c>
      <c r="V1" s="122">
        <f>'SIGN 1'!V1</f>
        <v>0</v>
      </c>
      <c r="W1" s="122">
        <f>'SIGN 1'!W1</f>
        <v>0</v>
      </c>
      <c r="X1" s="122">
        <f>'SIGN 1'!X1</f>
        <v>0</v>
      </c>
      <c r="Y1" s="122">
        <f>'SIGN 1'!Y1</f>
        <v>0</v>
      </c>
      <c r="Z1" s="122">
        <f>'SIGN 1'!Z1</f>
        <v>0</v>
      </c>
      <c r="AA1" s="122">
        <f>'SIGN 1'!AA1</f>
        <v>0</v>
      </c>
      <c r="AB1" s="122">
        <f>'SIGN 1'!AB1</f>
        <v>0</v>
      </c>
      <c r="AD1" s="122">
        <v>3100</v>
      </c>
    </row>
    <row r="2" spans="2:30" x14ac:dyDescent="0.2">
      <c r="J2" s="81"/>
      <c r="K2" s="81"/>
      <c r="AD2" s="81"/>
    </row>
    <row r="3" spans="2:30" ht="12.75" customHeight="1" x14ac:dyDescent="0.2">
      <c r="B3" s="317" t="s">
        <v>19</v>
      </c>
      <c r="C3" s="317" t="s">
        <v>20</v>
      </c>
      <c r="D3" s="301"/>
      <c r="E3" s="301" t="s">
        <v>1</v>
      </c>
      <c r="F3" s="304"/>
      <c r="G3" s="316"/>
      <c r="H3" s="315" t="s">
        <v>21</v>
      </c>
      <c r="I3" s="147">
        <f>'SIGN 1'!I3</f>
        <v>630</v>
      </c>
      <c r="J3" s="147">
        <f>'SIGN 1'!J3</f>
        <v>630</v>
      </c>
      <c r="K3" s="147">
        <f>'SIGN 1'!K3</f>
        <v>630</v>
      </c>
      <c r="L3" s="86">
        <f>'SIGN 1'!L3</f>
        <v>630</v>
      </c>
      <c r="M3" s="86">
        <f>'SIGN 1'!M3</f>
        <v>630</v>
      </c>
      <c r="N3" s="147">
        <f>'SIGN 1'!N3</f>
        <v>630</v>
      </c>
      <c r="O3" s="147">
        <f>'SIGN 1'!O3</f>
        <v>630</v>
      </c>
      <c r="P3" s="147">
        <f>'SIGN 1'!P3</f>
        <v>630</v>
      </c>
      <c r="Q3" s="147">
        <f>'SIGN 1'!Q3</f>
        <v>630</v>
      </c>
      <c r="R3" s="147">
        <f>'SIGN 1'!R3</f>
        <v>630</v>
      </c>
      <c r="S3" s="147">
        <f>'SIGN 1'!S3</f>
        <v>0</v>
      </c>
      <c r="T3" s="147">
        <f>'SIGN 1'!T3</f>
        <v>0</v>
      </c>
      <c r="U3" s="147">
        <f>'SIGN 1'!U3</f>
        <v>0</v>
      </c>
      <c r="V3" s="147">
        <f>'SIGN 1'!V3</f>
        <v>0</v>
      </c>
      <c r="W3" s="147">
        <f>'SIGN 1'!W3</f>
        <v>0</v>
      </c>
      <c r="X3" s="147">
        <f>'SIGN 1'!X3</f>
        <v>0</v>
      </c>
      <c r="Y3" s="147">
        <f>'SIGN 1'!Y3</f>
        <v>0</v>
      </c>
      <c r="Z3" s="147">
        <f>'SIGN 1'!Z3</f>
        <v>0</v>
      </c>
      <c r="AA3" s="147">
        <f>'SIGN 1'!AA3</f>
        <v>0</v>
      </c>
      <c r="AB3" s="147">
        <f>'SIGN 1'!AB3</f>
        <v>0</v>
      </c>
      <c r="AD3" s="147">
        <v>630</v>
      </c>
    </row>
    <row r="4" spans="2:30" ht="12.75" customHeight="1" x14ac:dyDescent="0.2">
      <c r="B4" s="318"/>
      <c r="C4" s="318"/>
      <c r="D4" s="302"/>
      <c r="E4" s="302"/>
      <c r="F4" s="305"/>
      <c r="G4" s="307"/>
      <c r="H4" s="302"/>
      <c r="I4" s="295" t="str">
        <f>'SIGN 1'!I4:I13</f>
        <v>GROUND MOUNTED SUPPORT, NO. 2 POST</v>
      </c>
      <c r="J4" s="295" t="str">
        <f>'SIGN 1'!J4:J13</f>
        <v>GROUND MOUNTED SUPPORT, NO. 3 POST</v>
      </c>
      <c r="K4" s="295" t="str">
        <f>'SIGN 1'!K4:K13</f>
        <v>ONE WAY SUPPORT, NO. 3 POST</v>
      </c>
      <c r="L4" s="285" t="str">
        <f>'SIGN 1'!L4:L13</f>
        <v>SIGN POST REFLECTOR</v>
      </c>
      <c r="M4" s="285" t="str">
        <f>'SIGN 1'!M4:M13</f>
        <v>SIGN SUPPORT ASSEMBLY, POLE MOUNTED, AS PER PLAN</v>
      </c>
      <c r="N4" s="295" t="str">
        <f>'SIGN 1'!N4:N13</f>
        <v>SIGN, FLAT SHEET</v>
      </c>
      <c r="O4" s="295" t="str">
        <f>'SIGN 1'!O4:O13</f>
        <v>REMOVAL OF GROUND MOUNTED SIGN AND DISPOSAL</v>
      </c>
      <c r="P4" s="295" t="str">
        <f>'SIGN 1'!P4:P13</f>
        <v>REMOVAL OF GROUND MOUNTED SIGN AND REERECTION</v>
      </c>
      <c r="Q4" s="295" t="str">
        <f>'SIGN 1'!Q4:Q13</f>
        <v>REMOVAL OF GROUND MOUNTED POST SUPPORT AND DISPOSAL</v>
      </c>
      <c r="R4" s="295" t="str">
        <f>'SIGN 1'!R4:R13</f>
        <v>REMOVAL OF POLE MOUNTED SIGN AND DISPOSAL</v>
      </c>
      <c r="S4" s="295">
        <f>'SIGN 1'!S4:S13</f>
        <v>0</v>
      </c>
      <c r="T4" s="295">
        <f>'SIGN 1'!T4:T13</f>
        <v>0</v>
      </c>
      <c r="U4" s="295">
        <f>'SIGN 1'!U4:U13</f>
        <v>0</v>
      </c>
      <c r="V4" s="295">
        <f>'SIGN 1'!V4:V13</f>
        <v>0</v>
      </c>
      <c r="W4" s="295">
        <f>'SIGN 1'!W4:W13</f>
        <v>0</v>
      </c>
      <c r="X4" s="295">
        <f>'SIGN 1'!X4:X13</f>
        <v>0</v>
      </c>
      <c r="Y4" s="295">
        <f>'SIGN 1'!Y4:Y13</f>
        <v>0</v>
      </c>
      <c r="Z4" s="295">
        <f>'SIGN 1'!Z4:Z13</f>
        <v>0</v>
      </c>
      <c r="AA4" s="295">
        <f>'SIGN 1'!AA4:AA13</f>
        <v>0</v>
      </c>
      <c r="AB4" s="295">
        <f>'SIGN 1'!AB4:AB13</f>
        <v>0</v>
      </c>
      <c r="AD4" s="295" t="s">
        <v>33</v>
      </c>
    </row>
    <row r="5" spans="2:30" ht="12.75" customHeight="1" x14ac:dyDescent="0.2">
      <c r="B5" s="318"/>
      <c r="C5" s="318"/>
      <c r="D5" s="302"/>
      <c r="E5" s="302"/>
      <c r="F5" s="305"/>
      <c r="G5" s="307"/>
      <c r="H5" s="302"/>
      <c r="I5" s="296"/>
      <c r="J5" s="296"/>
      <c r="K5" s="296"/>
      <c r="L5" s="286"/>
      <c r="M5" s="28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D5" s="296"/>
    </row>
    <row r="6" spans="2:30" ht="12.75" customHeight="1" x14ac:dyDescent="0.2">
      <c r="B6" s="318"/>
      <c r="C6" s="318"/>
      <c r="D6" s="302"/>
      <c r="E6" s="302"/>
      <c r="F6" s="305"/>
      <c r="G6" s="307"/>
      <c r="H6" s="302"/>
      <c r="I6" s="296"/>
      <c r="J6" s="296"/>
      <c r="K6" s="296"/>
      <c r="L6" s="286"/>
      <c r="M6" s="28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D6" s="296"/>
    </row>
    <row r="7" spans="2:30" ht="12.75" customHeight="1" x14ac:dyDescent="0.2">
      <c r="B7" s="318"/>
      <c r="C7" s="318"/>
      <c r="D7" s="302"/>
      <c r="E7" s="302"/>
      <c r="F7" s="305"/>
      <c r="G7" s="307"/>
      <c r="H7" s="302"/>
      <c r="I7" s="296"/>
      <c r="J7" s="296"/>
      <c r="K7" s="296"/>
      <c r="L7" s="286"/>
      <c r="M7" s="28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D7" s="296"/>
    </row>
    <row r="8" spans="2:30" ht="10.5" customHeight="1" x14ac:dyDescent="0.2">
      <c r="B8" s="318"/>
      <c r="C8" s="318"/>
      <c r="D8" s="191" t="s">
        <v>4</v>
      </c>
      <c r="E8" s="302"/>
      <c r="F8" s="305" t="s">
        <v>5</v>
      </c>
      <c r="G8" s="191" t="s">
        <v>22</v>
      </c>
      <c r="H8" s="302"/>
      <c r="I8" s="296"/>
      <c r="J8" s="296"/>
      <c r="K8" s="296"/>
      <c r="L8" s="286"/>
      <c r="M8" s="28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D8" s="296"/>
    </row>
    <row r="9" spans="2:30" ht="12.75" customHeight="1" x14ac:dyDescent="0.2">
      <c r="B9" s="318"/>
      <c r="C9" s="318"/>
      <c r="D9" s="191"/>
      <c r="E9" s="302"/>
      <c r="F9" s="305"/>
      <c r="G9" s="191"/>
      <c r="H9" s="302"/>
      <c r="I9" s="296"/>
      <c r="J9" s="296"/>
      <c r="K9" s="296"/>
      <c r="L9" s="286"/>
      <c r="M9" s="28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6"/>
      <c r="Y9" s="296"/>
      <c r="Z9" s="296"/>
      <c r="AA9" s="296"/>
      <c r="AB9" s="296"/>
      <c r="AD9" s="296"/>
    </row>
    <row r="10" spans="2:30" ht="12.75" customHeight="1" x14ac:dyDescent="0.2">
      <c r="B10" s="318"/>
      <c r="C10" s="318"/>
      <c r="D10" s="191"/>
      <c r="E10" s="302"/>
      <c r="F10" s="305"/>
      <c r="G10" s="307"/>
      <c r="H10" s="302"/>
      <c r="I10" s="296"/>
      <c r="J10" s="296"/>
      <c r="K10" s="296"/>
      <c r="L10" s="286"/>
      <c r="M10" s="28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D10" s="296"/>
    </row>
    <row r="11" spans="2:30" ht="12.75" customHeight="1" x14ac:dyDescent="0.2">
      <c r="B11" s="318"/>
      <c r="C11" s="318"/>
      <c r="D11" s="191"/>
      <c r="E11" s="302"/>
      <c r="F11" s="305"/>
      <c r="G11" s="307"/>
      <c r="H11" s="302"/>
      <c r="I11" s="296"/>
      <c r="J11" s="296"/>
      <c r="K11" s="296"/>
      <c r="L11" s="286"/>
      <c r="M11" s="28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D11" s="296"/>
    </row>
    <row r="12" spans="2:30" ht="9.75" customHeight="1" x14ac:dyDescent="0.2">
      <c r="B12" s="318"/>
      <c r="C12" s="318"/>
      <c r="D12" s="191"/>
      <c r="E12" s="302"/>
      <c r="F12" s="305"/>
      <c r="G12" s="307"/>
      <c r="H12" s="302"/>
      <c r="I12" s="296"/>
      <c r="J12" s="296"/>
      <c r="K12" s="296"/>
      <c r="L12" s="286"/>
      <c r="M12" s="28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  <c r="Z12" s="296"/>
      <c r="AA12" s="296"/>
      <c r="AB12" s="296"/>
      <c r="AD12" s="296"/>
    </row>
    <row r="13" spans="2:30" ht="12.75" customHeight="1" x14ac:dyDescent="0.2">
      <c r="B13" s="318"/>
      <c r="C13" s="318"/>
      <c r="D13" s="191"/>
      <c r="E13" s="302"/>
      <c r="F13" s="305"/>
      <c r="G13" s="307"/>
      <c r="H13" s="302"/>
      <c r="I13" s="297"/>
      <c r="J13" s="297"/>
      <c r="K13" s="297"/>
      <c r="L13" s="287"/>
      <c r="M13" s="28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297"/>
      <c r="Y13" s="297"/>
      <c r="Z13" s="297"/>
      <c r="AA13" s="297"/>
      <c r="AB13" s="297"/>
      <c r="AD13" s="297"/>
    </row>
    <row r="14" spans="2:30" ht="13.5" customHeight="1" thickBot="1" x14ac:dyDescent="0.25">
      <c r="B14" s="319"/>
      <c r="C14" s="319"/>
      <c r="D14" s="96"/>
      <c r="E14" s="303"/>
      <c r="F14" s="306"/>
      <c r="G14" s="308"/>
      <c r="H14" s="303"/>
      <c r="I14" s="163" t="str">
        <f>'SIGN 1'!I14</f>
        <v>FT</v>
      </c>
      <c r="J14" s="163" t="str">
        <f>'SIGN 1'!J14</f>
        <v>FT</v>
      </c>
      <c r="K14" s="163" t="str">
        <f>'SIGN 1'!K14</f>
        <v>FT</v>
      </c>
      <c r="L14" s="164" t="str">
        <f>'SIGN 1'!L14</f>
        <v>EACH</v>
      </c>
      <c r="M14" s="164" t="str">
        <f>'SIGN 1'!M14</f>
        <v>EACH</v>
      </c>
      <c r="N14" s="163" t="str">
        <f>'SIGN 1'!N14</f>
        <v>SF</v>
      </c>
      <c r="O14" s="163" t="str">
        <f>'SIGN 1'!O14</f>
        <v>EACH</v>
      </c>
      <c r="P14" s="163" t="str">
        <f>'SIGN 1'!P14</f>
        <v>EACH</v>
      </c>
      <c r="Q14" s="163" t="str">
        <f>'SIGN 1'!Q14</f>
        <v>EACH</v>
      </c>
      <c r="R14" s="163" t="str">
        <f>'SIGN 1'!R14</f>
        <v>EACH</v>
      </c>
      <c r="S14" s="163">
        <f>'SIGN 1'!S14</f>
        <v>0</v>
      </c>
      <c r="T14" s="163">
        <f>'SIGN 1'!T14</f>
        <v>0</v>
      </c>
      <c r="U14" s="163">
        <f>'SIGN 1'!U14</f>
        <v>0</v>
      </c>
      <c r="V14" s="163">
        <f>'SIGN 1'!V14</f>
        <v>0</v>
      </c>
      <c r="W14" s="163">
        <f>'SIGN 1'!W14</f>
        <v>0</v>
      </c>
      <c r="X14" s="163">
        <f>'SIGN 1'!X14</f>
        <v>0</v>
      </c>
      <c r="Y14" s="163">
        <f>'SIGN 1'!Y14</f>
        <v>0</v>
      </c>
      <c r="Z14" s="163">
        <f>'SIGN 1'!Z14</f>
        <v>0</v>
      </c>
      <c r="AA14" s="163">
        <f>'SIGN 1'!AA14</f>
        <v>0</v>
      </c>
      <c r="AB14" s="163">
        <f>'SIGN 1'!AB14</f>
        <v>0</v>
      </c>
      <c r="AD14" s="163" t="s">
        <v>23</v>
      </c>
    </row>
    <row r="15" spans="2:30" ht="12.75" customHeight="1" x14ac:dyDescent="0.2">
      <c r="B15" s="147"/>
      <c r="C15" s="148"/>
      <c r="D15" s="128"/>
      <c r="E15" s="147"/>
      <c r="F15" s="154"/>
      <c r="G15" s="165"/>
      <c r="H15" s="165"/>
      <c r="I15" s="165"/>
      <c r="J15" s="165"/>
      <c r="K15" s="165"/>
      <c r="L15" s="88"/>
      <c r="M15" s="88"/>
      <c r="N15" s="165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D15" s="99"/>
    </row>
    <row r="16" spans="2:30" ht="12.75" customHeight="1" x14ac:dyDescent="0.2">
      <c r="B16" s="147">
        <f>'[1]105596SHEETS'!$A$2699</f>
        <v>124</v>
      </c>
      <c r="C16" s="152" t="s">
        <v>39</v>
      </c>
      <c r="D16" s="149" t="s">
        <v>141</v>
      </c>
      <c r="E16" s="153">
        <v>14790</v>
      </c>
      <c r="F16" s="153" t="s">
        <v>27</v>
      </c>
      <c r="G16" s="152" t="s">
        <v>238</v>
      </c>
      <c r="H16" s="155" t="s">
        <v>104</v>
      </c>
      <c r="I16" s="156">
        <v>12</v>
      </c>
      <c r="J16" s="155"/>
      <c r="K16" s="156"/>
      <c r="L16" s="86"/>
      <c r="M16" s="86"/>
      <c r="N16" s="156">
        <v>1.5</v>
      </c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D16" s="155"/>
    </row>
    <row r="17" spans="2:30" ht="12.75" customHeight="1" x14ac:dyDescent="0.2">
      <c r="B17" s="147">
        <f>'[1]105596SHEETS'!$A$2699</f>
        <v>124</v>
      </c>
      <c r="C17" s="152" t="s">
        <v>40</v>
      </c>
      <c r="D17" s="149" t="s">
        <v>180</v>
      </c>
      <c r="E17" s="153">
        <v>20727</v>
      </c>
      <c r="F17" s="153" t="s">
        <v>28</v>
      </c>
      <c r="G17" s="152" t="s">
        <v>105</v>
      </c>
      <c r="H17" s="155" t="s">
        <v>104</v>
      </c>
      <c r="I17" s="156">
        <v>12</v>
      </c>
      <c r="J17" s="155"/>
      <c r="K17" s="156"/>
      <c r="L17" s="86"/>
      <c r="M17" s="86"/>
      <c r="N17" s="156">
        <v>1.5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D17" s="155"/>
    </row>
    <row r="18" spans="2:30" ht="12.75" customHeight="1" x14ac:dyDescent="0.2">
      <c r="B18" s="147">
        <f>'[1]105596SHEETS'!$A$2699</f>
        <v>124</v>
      </c>
      <c r="C18" s="152" t="s">
        <v>291</v>
      </c>
      <c r="D18" s="149" t="s">
        <v>180</v>
      </c>
      <c r="E18" s="153">
        <v>20753</v>
      </c>
      <c r="F18" s="153" t="s">
        <v>28</v>
      </c>
      <c r="G18" s="152" t="s">
        <v>133</v>
      </c>
      <c r="H18" s="155" t="s">
        <v>300</v>
      </c>
      <c r="I18" s="156"/>
      <c r="J18" s="156">
        <v>14.7</v>
      </c>
      <c r="K18" s="155"/>
      <c r="L18" s="157"/>
      <c r="M18" s="157"/>
      <c r="N18" s="156">
        <v>3</v>
      </c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D18" s="156">
        <v>14.7</v>
      </c>
    </row>
    <row r="19" spans="2:30" ht="12.75" customHeight="1" x14ac:dyDescent="0.2">
      <c r="B19" s="147"/>
      <c r="C19" s="152"/>
      <c r="D19" s="149"/>
      <c r="E19" s="153"/>
      <c r="F19" s="153"/>
      <c r="G19" s="152" t="s">
        <v>301</v>
      </c>
      <c r="H19" s="155" t="s">
        <v>68</v>
      </c>
      <c r="I19" s="156"/>
      <c r="J19" s="155"/>
      <c r="K19" s="155"/>
      <c r="L19" s="157"/>
      <c r="M19" s="157"/>
      <c r="N19" s="156">
        <v>2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D19" s="155"/>
    </row>
    <row r="20" spans="2:30" ht="12.75" customHeight="1" x14ac:dyDescent="0.2">
      <c r="B20" s="147"/>
      <c r="C20" s="152"/>
      <c r="D20" s="149"/>
      <c r="E20" s="153"/>
      <c r="F20" s="153"/>
      <c r="G20" s="152" t="s">
        <v>254</v>
      </c>
      <c r="H20" s="155" t="s">
        <v>104</v>
      </c>
      <c r="I20" s="156"/>
      <c r="J20" s="155"/>
      <c r="K20" s="155"/>
      <c r="L20" s="157"/>
      <c r="M20" s="157"/>
      <c r="N20" s="156">
        <v>1.5</v>
      </c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D20" s="155"/>
    </row>
    <row r="21" spans="2:30" ht="12.75" customHeight="1" x14ac:dyDescent="0.2">
      <c r="B21" s="147">
        <f>'[1]105596SHEETS'!$A$2699</f>
        <v>124</v>
      </c>
      <c r="C21" s="152" t="s">
        <v>41</v>
      </c>
      <c r="D21" s="149" t="s">
        <v>180</v>
      </c>
      <c r="E21" s="153">
        <v>20740</v>
      </c>
      <c r="F21" s="154" t="s">
        <v>27</v>
      </c>
      <c r="G21" s="152" t="s">
        <v>281</v>
      </c>
      <c r="H21" s="155" t="s">
        <v>282</v>
      </c>
      <c r="I21" s="156">
        <v>14.2</v>
      </c>
      <c r="J21" s="84"/>
      <c r="K21" s="84"/>
      <c r="L21" s="157"/>
      <c r="M21" s="157"/>
      <c r="N21" s="156">
        <v>1</v>
      </c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D21" s="84"/>
    </row>
    <row r="22" spans="2:30" ht="12.75" customHeight="1" x14ac:dyDescent="0.2">
      <c r="B22" s="147"/>
      <c r="C22" s="152"/>
      <c r="D22" s="149"/>
      <c r="E22" s="153"/>
      <c r="F22" s="154"/>
      <c r="G22" s="152" t="s">
        <v>133</v>
      </c>
      <c r="H22" s="155" t="s">
        <v>134</v>
      </c>
      <c r="I22" s="156"/>
      <c r="J22" s="84"/>
      <c r="K22" s="84"/>
      <c r="L22" s="157"/>
      <c r="M22" s="157"/>
      <c r="N22" s="156">
        <v>3</v>
      </c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D22" s="84"/>
    </row>
    <row r="23" spans="2:30" ht="12.75" customHeight="1" x14ac:dyDescent="0.2">
      <c r="B23" s="128"/>
      <c r="C23" s="152"/>
      <c r="D23" s="152"/>
      <c r="E23" s="153"/>
      <c r="F23" s="153"/>
      <c r="G23" s="152" t="s">
        <v>103</v>
      </c>
      <c r="H23" s="155" t="s">
        <v>104</v>
      </c>
      <c r="I23" s="156"/>
      <c r="J23" s="156"/>
      <c r="K23" s="156"/>
      <c r="L23" s="86"/>
      <c r="M23" s="86"/>
      <c r="N23" s="156">
        <v>1.5</v>
      </c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D23" s="156"/>
    </row>
    <row r="24" spans="2:30" ht="12.75" customHeight="1" x14ac:dyDescent="0.2">
      <c r="B24" s="147">
        <f>'[1]105596SHEETS'!$A$2699</f>
        <v>124</v>
      </c>
      <c r="C24" s="152" t="s">
        <v>43</v>
      </c>
      <c r="D24" s="149" t="s">
        <v>141</v>
      </c>
      <c r="E24" s="153">
        <v>14952</v>
      </c>
      <c r="F24" s="154" t="s">
        <v>27</v>
      </c>
      <c r="G24" s="152" t="s">
        <v>303</v>
      </c>
      <c r="H24" s="155" t="s">
        <v>302</v>
      </c>
      <c r="I24" s="156">
        <v>12</v>
      </c>
      <c r="J24" s="155"/>
      <c r="K24" s="156"/>
      <c r="L24" s="86"/>
      <c r="M24" s="86"/>
      <c r="N24" s="156">
        <v>2.2999999999999998</v>
      </c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D24" s="155"/>
    </row>
    <row r="25" spans="2:30" ht="12.75" customHeight="1" x14ac:dyDescent="0.2">
      <c r="B25" s="147"/>
      <c r="C25" s="152"/>
      <c r="D25" s="149"/>
      <c r="E25" s="153"/>
      <c r="F25" s="154"/>
      <c r="G25" s="152" t="s">
        <v>304</v>
      </c>
      <c r="H25" s="155"/>
      <c r="I25" s="156"/>
      <c r="J25" s="155"/>
      <c r="K25" s="156"/>
      <c r="L25" s="86"/>
      <c r="M25" s="86"/>
      <c r="N25" s="156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D25" s="155"/>
    </row>
    <row r="26" spans="2:30" ht="12.75" customHeight="1" x14ac:dyDescent="0.2">
      <c r="B26" s="147">
        <f>'[1]105596SHEETS'!$A$2699</f>
        <v>124</v>
      </c>
      <c r="C26" s="152" t="s">
        <v>255</v>
      </c>
      <c r="D26" s="149" t="s">
        <v>141</v>
      </c>
      <c r="E26" s="153">
        <v>15087</v>
      </c>
      <c r="F26" s="154" t="s">
        <v>27</v>
      </c>
      <c r="G26" s="152" t="s">
        <v>305</v>
      </c>
      <c r="H26" s="155" t="s">
        <v>302</v>
      </c>
      <c r="I26" s="156">
        <v>12</v>
      </c>
      <c r="J26" s="155"/>
      <c r="K26" s="156"/>
      <c r="L26" s="86"/>
      <c r="M26" s="86"/>
      <c r="N26" s="156">
        <v>2.2999999999999998</v>
      </c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D26" s="155"/>
    </row>
    <row r="27" spans="2:30" ht="12.75" customHeight="1" x14ac:dyDescent="0.2">
      <c r="B27" s="147"/>
      <c r="C27" s="152"/>
      <c r="D27" s="149"/>
      <c r="E27" s="153"/>
      <c r="F27" s="154"/>
      <c r="G27" s="152" t="s">
        <v>306</v>
      </c>
      <c r="H27" s="155"/>
      <c r="I27" s="156"/>
      <c r="J27" s="155"/>
      <c r="K27" s="156"/>
      <c r="L27" s="86"/>
      <c r="M27" s="86"/>
      <c r="N27" s="156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D27" s="155"/>
    </row>
    <row r="28" spans="2:30" ht="12.75" customHeight="1" x14ac:dyDescent="0.2">
      <c r="B28" s="147">
        <f>'[1]105596SHEETS'!$A$2699</f>
        <v>124</v>
      </c>
      <c r="C28" s="152" t="s">
        <v>44</v>
      </c>
      <c r="D28" s="149" t="s">
        <v>141</v>
      </c>
      <c r="E28" s="153">
        <v>15062</v>
      </c>
      <c r="F28" s="154" t="s">
        <v>28</v>
      </c>
      <c r="G28" s="152" t="s">
        <v>303</v>
      </c>
      <c r="H28" s="155" t="s">
        <v>302</v>
      </c>
      <c r="I28" s="156">
        <v>12</v>
      </c>
      <c r="J28" s="155"/>
      <c r="K28" s="156"/>
      <c r="L28" s="86"/>
      <c r="M28" s="86"/>
      <c r="N28" s="156">
        <v>2.2999999999999998</v>
      </c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D28" s="155"/>
    </row>
    <row r="29" spans="2:30" ht="12.75" customHeight="1" x14ac:dyDescent="0.2">
      <c r="B29" s="147"/>
      <c r="C29" s="152"/>
      <c r="D29" s="149"/>
      <c r="E29" s="153"/>
      <c r="F29" s="154"/>
      <c r="G29" s="152" t="s">
        <v>304</v>
      </c>
      <c r="H29" s="155"/>
      <c r="I29" s="156"/>
      <c r="J29" s="155"/>
      <c r="K29" s="156"/>
      <c r="L29" s="86"/>
      <c r="M29" s="86"/>
      <c r="N29" s="156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D29" s="155"/>
    </row>
    <row r="30" spans="2:30" ht="12.75" customHeight="1" x14ac:dyDescent="0.2">
      <c r="B30" s="147">
        <f>'[1]105596SHEETS'!$A$2699</f>
        <v>124</v>
      </c>
      <c r="C30" s="152" t="s">
        <v>45</v>
      </c>
      <c r="D30" s="149" t="s">
        <v>141</v>
      </c>
      <c r="E30" s="153">
        <v>14930</v>
      </c>
      <c r="F30" s="154" t="s">
        <v>28</v>
      </c>
      <c r="G30" s="152" t="s">
        <v>305</v>
      </c>
      <c r="H30" s="155" t="s">
        <v>302</v>
      </c>
      <c r="I30" s="156">
        <v>12</v>
      </c>
      <c r="J30" s="155"/>
      <c r="K30" s="156"/>
      <c r="L30" s="86"/>
      <c r="M30" s="86"/>
      <c r="N30" s="156">
        <v>2.2999999999999998</v>
      </c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D30" s="155"/>
    </row>
    <row r="31" spans="2:30" ht="12.75" customHeight="1" x14ac:dyDescent="0.2">
      <c r="B31" s="147"/>
      <c r="C31" s="152"/>
      <c r="D31" s="149"/>
      <c r="E31" s="153"/>
      <c r="F31" s="154"/>
      <c r="G31" s="152" t="s">
        <v>306</v>
      </c>
      <c r="H31" s="155"/>
      <c r="I31" s="156"/>
      <c r="J31" s="155"/>
      <c r="K31" s="156"/>
      <c r="L31" s="86"/>
      <c r="M31" s="86"/>
      <c r="N31" s="156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D31" s="155"/>
    </row>
    <row r="32" spans="2:30" ht="12.75" customHeight="1" x14ac:dyDescent="0.2">
      <c r="B32" s="147">
        <f>'[1]105596SHEETS'!$A$2699</f>
        <v>124</v>
      </c>
      <c r="C32" s="152" t="s">
        <v>46</v>
      </c>
      <c r="D32" s="149" t="s">
        <v>141</v>
      </c>
      <c r="E32" s="153">
        <v>14911</v>
      </c>
      <c r="F32" s="154" t="s">
        <v>28</v>
      </c>
      <c r="G32" s="152" t="s">
        <v>256</v>
      </c>
      <c r="H32" s="155" t="s">
        <v>57</v>
      </c>
      <c r="I32" s="156"/>
      <c r="J32" s="155" t="s">
        <v>258</v>
      </c>
      <c r="K32" s="155"/>
      <c r="L32" s="157"/>
      <c r="M32" s="157"/>
      <c r="N32" s="156">
        <v>9</v>
      </c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D32" s="155">
        <f>14.8*2</f>
        <v>29.6</v>
      </c>
    </row>
    <row r="33" spans="2:30" ht="12.75" customHeight="1" x14ac:dyDescent="0.2">
      <c r="B33" s="128"/>
      <c r="C33" s="151"/>
      <c r="D33" s="149"/>
      <c r="E33" s="153"/>
      <c r="F33" s="105"/>
      <c r="G33" s="105" t="s">
        <v>271</v>
      </c>
      <c r="H33" s="105" t="s">
        <v>257</v>
      </c>
      <c r="I33" s="105"/>
      <c r="J33" s="85"/>
      <c r="K33" s="75"/>
      <c r="L33" s="75"/>
      <c r="M33" s="75"/>
      <c r="N33" s="156">
        <v>3</v>
      </c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D33" s="85"/>
    </row>
    <row r="34" spans="2:30" ht="12.75" customHeight="1" x14ac:dyDescent="0.2">
      <c r="B34" s="147"/>
      <c r="C34" s="151"/>
      <c r="D34" s="149"/>
      <c r="E34" s="153"/>
      <c r="F34" s="105"/>
      <c r="G34" s="152"/>
      <c r="H34" s="155"/>
      <c r="I34" s="156"/>
      <c r="J34" s="155"/>
      <c r="K34" s="156"/>
      <c r="L34" s="86"/>
      <c r="M34" s="86"/>
      <c r="N34" s="156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D34" s="155"/>
    </row>
    <row r="35" spans="2:30" ht="12.75" customHeight="1" x14ac:dyDescent="0.2">
      <c r="B35" s="147">
        <f>'[1]105596SHEETS'!$A$2699</f>
        <v>124</v>
      </c>
      <c r="C35" s="152" t="s">
        <v>47</v>
      </c>
      <c r="D35" s="149" t="s">
        <v>180</v>
      </c>
      <c r="E35" s="153">
        <v>20958</v>
      </c>
      <c r="F35" s="154" t="s">
        <v>28</v>
      </c>
      <c r="G35" s="152" t="s">
        <v>103</v>
      </c>
      <c r="H35" s="155" t="s">
        <v>104</v>
      </c>
      <c r="I35" s="156">
        <v>12.5</v>
      </c>
      <c r="J35" s="155"/>
      <c r="K35" s="156"/>
      <c r="L35" s="86"/>
      <c r="M35" s="86"/>
      <c r="N35" s="156">
        <v>1.5</v>
      </c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D35" s="155"/>
    </row>
    <row r="36" spans="2:30" ht="12.75" customHeight="1" x14ac:dyDescent="0.2">
      <c r="B36" s="147">
        <f>'[1]105596SHEETS'!$A$2699</f>
        <v>124</v>
      </c>
      <c r="C36" s="152" t="s">
        <v>48</v>
      </c>
      <c r="D36" s="152" t="s">
        <v>141</v>
      </c>
      <c r="E36" s="153">
        <v>14804</v>
      </c>
      <c r="F36" s="153" t="s">
        <v>28</v>
      </c>
      <c r="G36" s="152" t="s">
        <v>270</v>
      </c>
      <c r="H36" s="165" t="s">
        <v>261</v>
      </c>
      <c r="I36" s="165"/>
      <c r="J36" s="165">
        <v>15.6</v>
      </c>
      <c r="K36" s="165"/>
      <c r="L36" s="88"/>
      <c r="M36" s="88"/>
      <c r="N36" s="166">
        <v>5</v>
      </c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D36" s="147">
        <v>15.6</v>
      </c>
    </row>
    <row r="37" spans="2:30" ht="12.75" customHeight="1" x14ac:dyDescent="0.2">
      <c r="B37" s="147"/>
      <c r="C37" s="148"/>
      <c r="D37" s="149"/>
      <c r="E37" s="153"/>
      <c r="F37" s="154"/>
      <c r="G37" s="152" t="s">
        <v>38</v>
      </c>
      <c r="H37" s="155"/>
      <c r="I37" s="156"/>
      <c r="J37" s="155"/>
      <c r="K37" s="156"/>
      <c r="L37" s="86"/>
      <c r="M37" s="86"/>
      <c r="N37" s="15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D37" s="155"/>
    </row>
    <row r="38" spans="2:30" ht="12.75" customHeight="1" x14ac:dyDescent="0.2">
      <c r="B38" s="147"/>
      <c r="C38" s="148"/>
      <c r="D38" s="149"/>
      <c r="E38" s="153"/>
      <c r="F38" s="154"/>
      <c r="G38" s="165" t="s">
        <v>38</v>
      </c>
      <c r="H38" s="165"/>
      <c r="I38" s="165"/>
      <c r="J38" s="165"/>
      <c r="K38" s="165"/>
      <c r="L38" s="88"/>
      <c r="M38" s="88"/>
      <c r="N38" s="165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D38" s="147"/>
    </row>
    <row r="39" spans="2:30" ht="12.75" customHeight="1" x14ac:dyDescent="0.2">
      <c r="B39" s="147"/>
      <c r="C39" s="148"/>
      <c r="D39" s="149"/>
      <c r="E39" s="153"/>
      <c r="F39" s="154"/>
      <c r="G39" s="165" t="s">
        <v>269</v>
      </c>
      <c r="H39" s="165" t="s">
        <v>261</v>
      </c>
      <c r="I39" s="165"/>
      <c r="J39" s="165"/>
      <c r="K39" s="165"/>
      <c r="L39" s="88"/>
      <c r="M39" s="88"/>
      <c r="N39" s="166">
        <v>5</v>
      </c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D39" s="147"/>
    </row>
    <row r="40" spans="2:30" ht="12.75" customHeight="1" x14ac:dyDescent="0.2">
      <c r="B40" s="147">
        <f>'[1]105596SHEETS'!$A$2699</f>
        <v>124</v>
      </c>
      <c r="C40" s="148" t="s">
        <v>49</v>
      </c>
      <c r="D40" s="152" t="s">
        <v>141</v>
      </c>
      <c r="E40" s="153">
        <v>14727</v>
      </c>
      <c r="F40" s="147" t="s">
        <v>28</v>
      </c>
      <c r="G40" s="165" t="s">
        <v>246</v>
      </c>
      <c r="H40" s="165" t="s">
        <v>62</v>
      </c>
      <c r="I40" s="156"/>
      <c r="J40" s="155"/>
      <c r="K40" s="155"/>
      <c r="L40" s="157"/>
      <c r="M40" s="157">
        <v>1</v>
      </c>
      <c r="N40" s="156">
        <v>10</v>
      </c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D40" s="155"/>
    </row>
    <row r="41" spans="2:30" ht="12.75" customHeight="1" x14ac:dyDescent="0.2">
      <c r="B41" s="147">
        <f>'[1]105596SHEETS'!$A$2699</f>
        <v>124</v>
      </c>
      <c r="C41" s="152" t="s">
        <v>289</v>
      </c>
      <c r="D41" s="149" t="s">
        <v>141</v>
      </c>
      <c r="E41" s="153">
        <v>14692</v>
      </c>
      <c r="F41" s="153" t="s">
        <v>28</v>
      </c>
      <c r="G41" s="152" t="s">
        <v>238</v>
      </c>
      <c r="H41" s="155" t="s">
        <v>104</v>
      </c>
      <c r="I41" s="156">
        <v>12</v>
      </c>
      <c r="J41" s="155"/>
      <c r="K41" s="156"/>
      <c r="L41" s="86"/>
      <c r="M41" s="86"/>
      <c r="N41" s="156">
        <v>1.5</v>
      </c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D41" s="155"/>
    </row>
    <row r="42" spans="2:30" ht="12.75" customHeight="1" x14ac:dyDescent="0.2">
      <c r="B42" s="147">
        <f>'[1]105596SHEETS'!$A$2699</f>
        <v>124</v>
      </c>
      <c r="C42" s="148" t="s">
        <v>260</v>
      </c>
      <c r="D42" s="149" t="s">
        <v>240</v>
      </c>
      <c r="E42" s="153"/>
      <c r="F42" s="154"/>
      <c r="G42" s="152" t="s">
        <v>38</v>
      </c>
      <c r="H42" s="165" t="s">
        <v>261</v>
      </c>
      <c r="I42" s="165"/>
      <c r="J42" s="165"/>
      <c r="K42" s="165"/>
      <c r="L42" s="88"/>
      <c r="M42" s="88">
        <v>1</v>
      </c>
      <c r="N42" s="156">
        <v>5</v>
      </c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D42" s="147"/>
    </row>
    <row r="43" spans="2:30" ht="12.75" customHeight="1" x14ac:dyDescent="0.2">
      <c r="B43" s="147"/>
      <c r="C43" s="148"/>
      <c r="D43" s="149"/>
      <c r="E43" s="153"/>
      <c r="F43" s="154"/>
      <c r="G43" s="165" t="s">
        <v>38</v>
      </c>
      <c r="H43" s="165"/>
      <c r="I43" s="165"/>
      <c r="J43" s="165"/>
      <c r="K43" s="165"/>
      <c r="L43" s="88"/>
      <c r="M43" s="88">
        <v>1</v>
      </c>
      <c r="N43" s="165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D43" s="147"/>
    </row>
    <row r="44" spans="2:30" ht="12.75" customHeight="1" x14ac:dyDescent="0.2">
      <c r="B44" s="147">
        <f>'[1]105596SHEETS'!$A$2699</f>
        <v>124</v>
      </c>
      <c r="C44" s="148" t="s">
        <v>63</v>
      </c>
      <c r="D44" s="147" t="s">
        <v>141</v>
      </c>
      <c r="E44" s="153">
        <v>14922</v>
      </c>
      <c r="F44" s="154" t="s">
        <v>27</v>
      </c>
      <c r="G44" s="165" t="s">
        <v>123</v>
      </c>
      <c r="H44" s="156" t="s">
        <v>68</v>
      </c>
      <c r="I44" s="156"/>
      <c r="J44" s="167" t="s">
        <v>262</v>
      </c>
      <c r="K44" s="155"/>
      <c r="L44" s="157"/>
      <c r="M44" s="157"/>
      <c r="N44" s="156">
        <v>2</v>
      </c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D44" s="167">
        <f>14.9+16.9</f>
        <v>31.799999999999997</v>
      </c>
    </row>
    <row r="45" spans="2:30" ht="12.75" customHeight="1" x14ac:dyDescent="0.2">
      <c r="B45" s="147"/>
      <c r="C45" s="148"/>
      <c r="D45" s="149"/>
      <c r="E45" s="153"/>
      <c r="F45" s="154"/>
      <c r="G45" s="165" t="s">
        <v>241</v>
      </c>
      <c r="H45" s="155" t="s">
        <v>69</v>
      </c>
      <c r="I45" s="156"/>
      <c r="J45" s="168"/>
      <c r="K45" s="155"/>
      <c r="L45" s="157"/>
      <c r="M45" s="157"/>
      <c r="N45" s="156">
        <v>4</v>
      </c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D45" s="168"/>
    </row>
    <row r="46" spans="2:30" ht="12.75" customHeight="1" x14ac:dyDescent="0.2">
      <c r="B46" s="128"/>
      <c r="C46" s="152"/>
      <c r="D46" s="128"/>
      <c r="E46" s="153"/>
      <c r="F46" s="153"/>
      <c r="G46" s="152" t="s">
        <v>242</v>
      </c>
      <c r="H46" s="155" t="s">
        <v>122</v>
      </c>
      <c r="I46" s="156"/>
      <c r="J46" s="155"/>
      <c r="K46" s="156"/>
      <c r="L46" s="157"/>
      <c r="M46" s="157"/>
      <c r="N46" s="156">
        <v>2.2000000000000002</v>
      </c>
      <c r="O46" s="147"/>
      <c r="P46" s="147"/>
      <c r="Q46" s="14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D46" s="155"/>
    </row>
    <row r="47" spans="2:30" ht="12.75" customHeight="1" x14ac:dyDescent="0.2">
      <c r="B47" s="128"/>
      <c r="C47" s="169"/>
      <c r="D47" s="170"/>
      <c r="E47" s="153"/>
      <c r="F47" s="159"/>
      <c r="G47" s="152" t="s">
        <v>38</v>
      </c>
      <c r="H47" s="155"/>
      <c r="I47" s="156"/>
      <c r="J47" s="155"/>
      <c r="K47" s="156"/>
      <c r="L47" s="157"/>
      <c r="M47" s="157"/>
      <c r="N47" s="156"/>
      <c r="O47" s="105"/>
      <c r="P47" s="105"/>
      <c r="Q47" s="105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D47" s="155"/>
    </row>
    <row r="48" spans="2:30" ht="12.75" customHeight="1" x14ac:dyDescent="0.2">
      <c r="B48" s="147">
        <f>'[1]105596SHEETS'!$A$2699</f>
        <v>124</v>
      </c>
      <c r="C48" s="151" t="s">
        <v>253</v>
      </c>
      <c r="D48" s="149" t="s">
        <v>180</v>
      </c>
      <c r="E48" s="153">
        <v>20913</v>
      </c>
      <c r="F48" s="105" t="s">
        <v>28</v>
      </c>
      <c r="G48" s="152" t="s">
        <v>294</v>
      </c>
      <c r="H48" s="155" t="s">
        <v>266</v>
      </c>
      <c r="I48" s="156">
        <v>13</v>
      </c>
      <c r="J48" s="168"/>
      <c r="K48" s="155"/>
      <c r="L48" s="157"/>
      <c r="M48" s="157"/>
      <c r="N48" s="156">
        <v>6.3</v>
      </c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D48" s="168"/>
    </row>
    <row r="49" spans="1:30" s="178" customFormat="1" ht="12.75" customHeight="1" x14ac:dyDescent="0.2">
      <c r="A49" s="81"/>
      <c r="B49" s="171"/>
      <c r="C49" s="172"/>
      <c r="D49" s="172"/>
      <c r="E49" s="173"/>
      <c r="F49" s="174"/>
      <c r="G49" s="175"/>
      <c r="H49" s="175"/>
      <c r="I49" s="175"/>
      <c r="J49" s="175"/>
      <c r="K49" s="175"/>
      <c r="L49" s="176"/>
      <c r="M49" s="176"/>
      <c r="N49" s="175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D49" s="171"/>
    </row>
    <row r="50" spans="1:30" ht="12.75" customHeight="1" x14ac:dyDescent="0.2">
      <c r="B50" s="147">
        <f>'[1]105596SHEETS'!$A$2700</f>
        <v>125</v>
      </c>
      <c r="C50" s="148" t="s">
        <v>58</v>
      </c>
      <c r="D50" s="128" t="s">
        <v>99</v>
      </c>
      <c r="E50" s="147"/>
      <c r="F50" s="154" t="s">
        <v>28</v>
      </c>
      <c r="G50" s="165" t="s">
        <v>95</v>
      </c>
      <c r="H50" s="165"/>
      <c r="I50" s="165"/>
      <c r="J50" s="165"/>
      <c r="K50" s="165"/>
      <c r="L50" s="88"/>
      <c r="M50" s="88"/>
      <c r="N50" s="165"/>
      <c r="O50" s="86">
        <v>1</v>
      </c>
      <c r="P50" s="86"/>
      <c r="Q50" s="86">
        <v>2</v>
      </c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D50" s="147"/>
    </row>
    <row r="51" spans="1:30" ht="12.75" customHeight="1" x14ac:dyDescent="0.2">
      <c r="B51" s="147"/>
      <c r="C51" s="148"/>
      <c r="D51" s="128"/>
      <c r="E51" s="147"/>
      <c r="F51" s="154"/>
      <c r="G51" s="165" t="s">
        <v>97</v>
      </c>
      <c r="H51" s="165"/>
      <c r="I51" s="165"/>
      <c r="J51" s="165"/>
      <c r="K51" s="165"/>
      <c r="L51" s="88"/>
      <c r="M51" s="88"/>
      <c r="N51" s="165"/>
      <c r="O51" s="86">
        <v>1</v>
      </c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D51" s="147"/>
    </row>
    <row r="52" spans="1:30" ht="12.75" customHeight="1" x14ac:dyDescent="0.2">
      <c r="B52" s="147"/>
      <c r="C52" s="148"/>
      <c r="D52" s="128"/>
      <c r="E52" s="147"/>
      <c r="F52" s="154"/>
      <c r="G52" s="165" t="s">
        <v>98</v>
      </c>
      <c r="H52" s="165"/>
      <c r="I52" s="165"/>
      <c r="J52" s="165"/>
      <c r="K52" s="165"/>
      <c r="L52" s="88"/>
      <c r="M52" s="88"/>
      <c r="N52" s="165"/>
      <c r="O52" s="86">
        <v>1</v>
      </c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D52" s="147"/>
    </row>
    <row r="53" spans="1:30" ht="12.75" customHeight="1" x14ac:dyDescent="0.2">
      <c r="B53" s="147">
        <f>'[1]105596SHEETS'!$A$2700</f>
        <v>125</v>
      </c>
      <c r="C53" s="148" t="s">
        <v>59</v>
      </c>
      <c r="D53" s="128" t="s">
        <v>99</v>
      </c>
      <c r="E53" s="147"/>
      <c r="F53" s="154" t="s">
        <v>28</v>
      </c>
      <c r="G53" s="165" t="s">
        <v>243</v>
      </c>
      <c r="H53" s="165"/>
      <c r="I53" s="165"/>
      <c r="J53" s="165"/>
      <c r="K53" s="165"/>
      <c r="L53" s="88"/>
      <c r="M53" s="88"/>
      <c r="N53" s="165"/>
      <c r="O53" s="86">
        <v>1</v>
      </c>
      <c r="P53" s="86"/>
      <c r="Q53" s="86">
        <v>2</v>
      </c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D53" s="147"/>
    </row>
    <row r="54" spans="1:30" ht="12.75" customHeight="1" x14ac:dyDescent="0.2">
      <c r="B54" s="147"/>
      <c r="C54" s="152"/>
      <c r="D54" s="128"/>
      <c r="E54" s="153"/>
      <c r="F54" s="153"/>
      <c r="G54" s="152" t="s">
        <v>263</v>
      </c>
      <c r="H54" s="155"/>
      <c r="I54" s="156"/>
      <c r="J54" s="155"/>
      <c r="K54" s="156"/>
      <c r="L54" s="86"/>
      <c r="M54" s="86"/>
      <c r="N54" s="156"/>
      <c r="O54" s="157">
        <v>1</v>
      </c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D54" s="155"/>
    </row>
    <row r="55" spans="1:30" ht="12.75" customHeight="1" x14ac:dyDescent="0.2">
      <c r="B55" s="147">
        <f>'[1]105596SHEETS'!$A$2700</f>
        <v>125</v>
      </c>
      <c r="C55" s="148" t="s">
        <v>60</v>
      </c>
      <c r="D55" s="128" t="s">
        <v>99</v>
      </c>
      <c r="E55" s="147"/>
      <c r="F55" s="154" t="s">
        <v>27</v>
      </c>
      <c r="G55" s="165" t="s">
        <v>243</v>
      </c>
      <c r="H55" s="165"/>
      <c r="I55" s="165"/>
      <c r="J55" s="165"/>
      <c r="K55" s="165"/>
      <c r="L55" s="88"/>
      <c r="M55" s="88"/>
      <c r="N55" s="165"/>
      <c r="O55" s="86">
        <v>1</v>
      </c>
      <c r="P55" s="86"/>
      <c r="Q55" s="86">
        <v>2</v>
      </c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D55" s="147"/>
    </row>
    <row r="56" spans="1:30" ht="12.75" customHeight="1" x14ac:dyDescent="0.2">
      <c r="B56" s="147"/>
      <c r="C56" s="152"/>
      <c r="D56" s="128"/>
      <c r="E56" s="153"/>
      <c r="F56" s="153"/>
      <c r="G56" s="152" t="s">
        <v>127</v>
      </c>
      <c r="H56" s="155"/>
      <c r="I56" s="156"/>
      <c r="J56" s="155"/>
      <c r="K56" s="156"/>
      <c r="L56" s="86"/>
      <c r="M56" s="86"/>
      <c r="N56" s="156"/>
      <c r="O56" s="157">
        <v>1</v>
      </c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D56" s="155"/>
    </row>
    <row r="57" spans="1:30" ht="12.75" customHeight="1" x14ac:dyDescent="0.2">
      <c r="B57" s="147">
        <f>'[1]105596SHEETS'!$A$2700</f>
        <v>125</v>
      </c>
      <c r="C57" s="148" t="s">
        <v>61</v>
      </c>
      <c r="D57" s="128" t="s">
        <v>99</v>
      </c>
      <c r="E57" s="147"/>
      <c r="F57" s="154" t="s">
        <v>27</v>
      </c>
      <c r="G57" s="165" t="s">
        <v>95</v>
      </c>
      <c r="H57" s="165"/>
      <c r="I57" s="165"/>
      <c r="J57" s="165"/>
      <c r="K57" s="165"/>
      <c r="L57" s="88"/>
      <c r="M57" s="88"/>
      <c r="N57" s="165"/>
      <c r="O57" s="86">
        <v>1</v>
      </c>
      <c r="P57" s="86"/>
      <c r="Q57" s="86">
        <v>2</v>
      </c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D57" s="155"/>
    </row>
    <row r="58" spans="1:30" ht="12.75" customHeight="1" x14ac:dyDescent="0.2">
      <c r="B58" s="147"/>
      <c r="C58" s="148"/>
      <c r="D58" s="128"/>
      <c r="E58" s="147"/>
      <c r="F58" s="154"/>
      <c r="G58" s="165" t="s">
        <v>97</v>
      </c>
      <c r="H58" s="165"/>
      <c r="I58" s="165"/>
      <c r="J58" s="165"/>
      <c r="K58" s="165"/>
      <c r="L58" s="88"/>
      <c r="M58" s="88"/>
      <c r="N58" s="165"/>
      <c r="O58" s="86">
        <v>1</v>
      </c>
      <c r="P58" s="86"/>
      <c r="Q58" s="86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D58" s="155"/>
    </row>
    <row r="59" spans="1:30" ht="12.75" customHeight="1" x14ac:dyDescent="0.2">
      <c r="B59" s="147"/>
      <c r="C59" s="148"/>
      <c r="D59" s="128"/>
      <c r="E59" s="147"/>
      <c r="F59" s="154"/>
      <c r="G59" s="165" t="s">
        <v>98</v>
      </c>
      <c r="H59" s="165"/>
      <c r="I59" s="165"/>
      <c r="J59" s="165"/>
      <c r="K59" s="165"/>
      <c r="L59" s="88"/>
      <c r="M59" s="88"/>
      <c r="N59" s="165"/>
      <c r="O59" s="86">
        <v>1</v>
      </c>
      <c r="P59" s="86"/>
      <c r="Q59" s="86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D59" s="155"/>
    </row>
    <row r="60" spans="1:30" ht="12.75" customHeight="1" x14ac:dyDescent="0.2">
      <c r="B60" s="147">
        <f>'[1]105596SHEETS'!$A$2700</f>
        <v>125</v>
      </c>
      <c r="C60" s="148" t="s">
        <v>76</v>
      </c>
      <c r="D60" s="128" t="s">
        <v>141</v>
      </c>
      <c r="E60" s="147"/>
      <c r="F60" s="154" t="s">
        <v>27</v>
      </c>
      <c r="G60" s="165" t="s">
        <v>244</v>
      </c>
      <c r="H60" s="165"/>
      <c r="I60" s="165"/>
      <c r="J60" s="165"/>
      <c r="K60" s="165"/>
      <c r="L60" s="88"/>
      <c r="M60" s="88"/>
      <c r="N60" s="165"/>
      <c r="O60" s="86">
        <v>1</v>
      </c>
      <c r="P60" s="86"/>
      <c r="Q60" s="86">
        <v>2</v>
      </c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D60" s="155"/>
    </row>
    <row r="61" spans="1:30" ht="12.75" customHeight="1" x14ac:dyDescent="0.2">
      <c r="B61" s="147">
        <f>'[1]105596SHEETS'!$A$2700</f>
        <v>125</v>
      </c>
      <c r="C61" s="148" t="s">
        <v>82</v>
      </c>
      <c r="D61" s="128" t="s">
        <v>141</v>
      </c>
      <c r="E61" s="147"/>
      <c r="F61" s="154" t="s">
        <v>28</v>
      </c>
      <c r="G61" s="152" t="s">
        <v>127</v>
      </c>
      <c r="H61" s="165"/>
      <c r="I61" s="165"/>
      <c r="J61" s="165"/>
      <c r="K61" s="165"/>
      <c r="L61" s="88"/>
      <c r="M61" s="88"/>
      <c r="N61" s="165"/>
      <c r="O61" s="86"/>
      <c r="P61" s="86"/>
      <c r="Q61" s="86"/>
      <c r="R61" s="86">
        <v>1</v>
      </c>
      <c r="S61" s="86"/>
      <c r="T61" s="86"/>
      <c r="U61" s="86"/>
      <c r="V61" s="86"/>
      <c r="W61" s="86"/>
      <c r="X61" s="86"/>
      <c r="Y61" s="86"/>
      <c r="Z61" s="86"/>
      <c r="AA61" s="86"/>
      <c r="AB61" s="86"/>
      <c r="AD61" s="155"/>
    </row>
    <row r="62" spans="1:30" ht="12.75" customHeight="1" x14ac:dyDescent="0.2">
      <c r="B62" s="147">
        <f>'[1]105596SHEETS'!$A$2700</f>
        <v>125</v>
      </c>
      <c r="C62" s="148" t="s">
        <v>77</v>
      </c>
      <c r="D62" s="148" t="s">
        <v>99</v>
      </c>
      <c r="E62" s="153"/>
      <c r="F62" s="154" t="s">
        <v>27</v>
      </c>
      <c r="G62" s="165" t="s">
        <v>100</v>
      </c>
      <c r="H62" s="165"/>
      <c r="I62" s="165"/>
      <c r="J62" s="165"/>
      <c r="K62" s="165"/>
      <c r="L62" s="88"/>
      <c r="M62" s="88"/>
      <c r="N62" s="165"/>
      <c r="O62" s="179">
        <v>1</v>
      </c>
      <c r="P62" s="179"/>
      <c r="Q62" s="86">
        <v>1</v>
      </c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D62" s="155"/>
    </row>
    <row r="63" spans="1:30" ht="12.75" customHeight="1" x14ac:dyDescent="0.2">
      <c r="B63" s="147"/>
      <c r="C63" s="148"/>
      <c r="D63" s="129"/>
      <c r="E63" s="153"/>
      <c r="F63" s="154"/>
      <c r="G63" s="152" t="s">
        <v>127</v>
      </c>
      <c r="H63" s="165"/>
      <c r="I63" s="165"/>
      <c r="J63" s="165"/>
      <c r="K63" s="165"/>
      <c r="L63" s="88"/>
      <c r="M63" s="88"/>
      <c r="N63" s="165"/>
      <c r="O63" s="86">
        <v>1</v>
      </c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D63" s="155"/>
    </row>
    <row r="64" spans="1:30" ht="12.75" customHeight="1" x14ac:dyDescent="0.2">
      <c r="B64" s="147">
        <f>'[1]105596SHEETS'!$A$2700</f>
        <v>125</v>
      </c>
      <c r="C64" s="148" t="s">
        <v>78</v>
      </c>
      <c r="D64" s="148" t="s">
        <v>99</v>
      </c>
      <c r="E64" s="153"/>
      <c r="F64" s="154" t="s">
        <v>27</v>
      </c>
      <c r="G64" s="152" t="s">
        <v>127</v>
      </c>
      <c r="H64" s="165"/>
      <c r="I64" s="165"/>
      <c r="J64" s="165"/>
      <c r="K64" s="165"/>
      <c r="L64" s="88"/>
      <c r="M64" s="88"/>
      <c r="N64" s="165"/>
      <c r="O64" s="86">
        <v>1</v>
      </c>
      <c r="P64" s="86"/>
      <c r="Q64" s="86">
        <v>1</v>
      </c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D64" s="155"/>
    </row>
    <row r="65" spans="1:30" ht="12.75" customHeight="1" x14ac:dyDescent="0.2">
      <c r="B65" s="147">
        <f>'[1]105596SHEETS'!$A$2700</f>
        <v>125</v>
      </c>
      <c r="C65" s="148" t="s">
        <v>79</v>
      </c>
      <c r="D65" s="148" t="s">
        <v>99</v>
      </c>
      <c r="E65" s="153"/>
      <c r="F65" s="154" t="s">
        <v>28</v>
      </c>
      <c r="G65" s="165" t="s">
        <v>121</v>
      </c>
      <c r="H65" s="165"/>
      <c r="I65" s="165"/>
      <c r="J65" s="165"/>
      <c r="K65" s="165"/>
      <c r="L65" s="88"/>
      <c r="M65" s="88"/>
      <c r="N65" s="165"/>
      <c r="O65" s="86">
        <v>1</v>
      </c>
      <c r="P65" s="86"/>
      <c r="Q65" s="86">
        <v>1</v>
      </c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D65" s="155"/>
    </row>
    <row r="66" spans="1:30" ht="12.75" customHeight="1" x14ac:dyDescent="0.2">
      <c r="B66" s="147"/>
      <c r="C66" s="148"/>
      <c r="D66" s="128"/>
      <c r="E66" s="153"/>
      <c r="F66" s="154"/>
      <c r="G66" s="165" t="s">
        <v>245</v>
      </c>
      <c r="H66" s="165"/>
      <c r="I66" s="165"/>
      <c r="J66" s="165"/>
      <c r="K66" s="165"/>
      <c r="L66" s="88"/>
      <c r="M66" s="88"/>
      <c r="N66" s="165"/>
      <c r="O66" s="86">
        <v>1</v>
      </c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D66" s="155"/>
    </row>
    <row r="67" spans="1:30" ht="12.75" customHeight="1" x14ac:dyDescent="0.2">
      <c r="B67" s="147">
        <f>'[1]105596SHEETS'!$A$2700</f>
        <v>125</v>
      </c>
      <c r="C67" s="148" t="s">
        <v>80</v>
      </c>
      <c r="D67" s="148" t="s">
        <v>141</v>
      </c>
      <c r="E67" s="153"/>
      <c r="F67" s="154" t="s">
        <v>28</v>
      </c>
      <c r="G67" s="165" t="s">
        <v>93</v>
      </c>
      <c r="H67" s="165"/>
      <c r="I67" s="165"/>
      <c r="J67" s="165"/>
      <c r="K67" s="165"/>
      <c r="L67" s="88"/>
      <c r="M67" s="88"/>
      <c r="N67" s="165"/>
      <c r="O67" s="86">
        <v>1</v>
      </c>
      <c r="P67" s="86"/>
      <c r="Q67" s="86">
        <v>1</v>
      </c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D67" s="155"/>
    </row>
    <row r="68" spans="1:30" ht="12.75" customHeight="1" x14ac:dyDescent="0.2">
      <c r="B68" s="147"/>
      <c r="C68" s="148"/>
      <c r="D68" s="148"/>
      <c r="E68" s="153"/>
      <c r="F68" s="154"/>
      <c r="G68" s="165" t="s">
        <v>38</v>
      </c>
      <c r="H68" s="165"/>
      <c r="I68" s="165"/>
      <c r="J68" s="165"/>
      <c r="K68" s="165"/>
      <c r="L68" s="88"/>
      <c r="M68" s="88"/>
      <c r="N68" s="165"/>
      <c r="O68" s="86">
        <v>1</v>
      </c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D68" s="155"/>
    </row>
    <row r="69" spans="1:30" ht="14.25" customHeight="1" x14ac:dyDescent="0.2">
      <c r="B69" s="147"/>
      <c r="C69" s="148"/>
      <c r="D69" s="148"/>
      <c r="E69" s="153"/>
      <c r="F69" s="154"/>
      <c r="G69" s="165" t="s">
        <v>94</v>
      </c>
      <c r="H69" s="165"/>
      <c r="I69" s="165"/>
      <c r="J69" s="165"/>
      <c r="K69" s="165"/>
      <c r="L69" s="88"/>
      <c r="M69" s="88"/>
      <c r="N69" s="165"/>
      <c r="O69" s="86">
        <v>1</v>
      </c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D69" s="155"/>
    </row>
    <row r="70" spans="1:30" ht="12.75" customHeight="1" x14ac:dyDescent="0.2">
      <c r="B70" s="147">
        <f>'[1]105596SHEETS'!$A$2700</f>
        <v>125</v>
      </c>
      <c r="C70" s="148" t="s">
        <v>81</v>
      </c>
      <c r="D70" s="148" t="s">
        <v>99</v>
      </c>
      <c r="E70" s="153"/>
      <c r="F70" s="154" t="s">
        <v>27</v>
      </c>
      <c r="G70" s="165" t="s">
        <v>38</v>
      </c>
      <c r="H70" s="165"/>
      <c r="I70" s="165"/>
      <c r="J70" s="165"/>
      <c r="K70" s="165"/>
      <c r="L70" s="88"/>
      <c r="M70" s="88"/>
      <c r="N70" s="165"/>
      <c r="O70" s="86"/>
      <c r="P70" s="86"/>
      <c r="Q70" s="86"/>
      <c r="R70" s="86">
        <v>1</v>
      </c>
      <c r="S70" s="86"/>
      <c r="T70" s="86"/>
      <c r="U70" s="86"/>
      <c r="V70" s="86"/>
      <c r="W70" s="86"/>
      <c r="X70" s="86"/>
      <c r="Y70" s="86"/>
      <c r="Z70" s="86"/>
      <c r="AA70" s="86"/>
      <c r="AB70" s="86"/>
      <c r="AD70" s="155"/>
    </row>
    <row r="71" spans="1:30" s="178" customFormat="1" ht="12.75" customHeight="1" x14ac:dyDescent="0.2">
      <c r="A71" s="81"/>
      <c r="B71" s="171"/>
      <c r="C71" s="172"/>
      <c r="D71" s="172"/>
      <c r="E71" s="173"/>
      <c r="F71" s="174"/>
      <c r="G71" s="175"/>
      <c r="H71" s="175"/>
      <c r="I71" s="175"/>
      <c r="J71" s="175"/>
      <c r="K71" s="175"/>
      <c r="L71" s="176"/>
      <c r="M71" s="176"/>
      <c r="N71" s="175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D71" s="171"/>
    </row>
    <row r="72" spans="1:30" s="178" customFormat="1" ht="12.75" customHeight="1" x14ac:dyDescent="0.2">
      <c r="A72" s="81"/>
      <c r="B72" s="171"/>
      <c r="C72" s="172"/>
      <c r="D72" s="172"/>
      <c r="E72" s="173"/>
      <c r="F72" s="174"/>
      <c r="G72" s="175"/>
      <c r="H72" s="175"/>
      <c r="I72" s="175"/>
      <c r="J72" s="175"/>
      <c r="K72" s="175"/>
      <c r="L72" s="176"/>
      <c r="M72" s="176"/>
      <c r="N72" s="175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D72" s="171"/>
    </row>
    <row r="73" spans="1:30" s="178" customFormat="1" ht="12.75" customHeight="1" x14ac:dyDescent="0.2">
      <c r="A73" s="81"/>
      <c r="B73" s="171"/>
      <c r="C73" s="172"/>
      <c r="D73" s="172"/>
      <c r="E73" s="173"/>
      <c r="F73" s="174"/>
      <c r="G73" s="175"/>
      <c r="H73" s="175"/>
      <c r="I73" s="175"/>
      <c r="J73" s="175"/>
      <c r="K73" s="175"/>
      <c r="L73" s="176"/>
      <c r="M73" s="176"/>
      <c r="N73" s="175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D73" s="171"/>
    </row>
    <row r="74" spans="1:30" s="178" customFormat="1" ht="12.75" customHeight="1" x14ac:dyDescent="0.2">
      <c r="A74" s="81"/>
      <c r="B74" s="171"/>
      <c r="C74" s="172"/>
      <c r="D74" s="172"/>
      <c r="E74" s="173"/>
      <c r="F74" s="174"/>
      <c r="G74" s="175"/>
      <c r="H74" s="175"/>
      <c r="I74" s="175"/>
      <c r="J74" s="175"/>
      <c r="K74" s="175"/>
      <c r="L74" s="176"/>
      <c r="M74" s="176"/>
      <c r="N74" s="175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D74" s="171"/>
    </row>
    <row r="75" spans="1:30" s="178" customFormat="1" ht="12.75" customHeight="1" x14ac:dyDescent="0.2">
      <c r="A75" s="81"/>
      <c r="B75" s="171"/>
      <c r="C75" s="172"/>
      <c r="D75" s="172"/>
      <c r="E75" s="173"/>
      <c r="F75" s="174"/>
      <c r="G75" s="175"/>
      <c r="H75" s="175"/>
      <c r="I75" s="175"/>
      <c r="J75" s="175"/>
      <c r="K75" s="175"/>
      <c r="L75" s="176"/>
      <c r="M75" s="176"/>
      <c r="N75" s="175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D75" s="171"/>
    </row>
    <row r="76" spans="1:30" s="178" customFormat="1" ht="12.75" customHeight="1" x14ac:dyDescent="0.2">
      <c r="A76" s="81"/>
      <c r="B76" s="171"/>
      <c r="C76" s="172"/>
      <c r="D76" s="172"/>
      <c r="E76" s="173"/>
      <c r="F76" s="174"/>
      <c r="G76" s="175"/>
      <c r="H76" s="175"/>
      <c r="I76" s="175"/>
      <c r="J76" s="175"/>
      <c r="K76" s="175"/>
      <c r="L76" s="176"/>
      <c r="M76" s="176"/>
      <c r="N76" s="175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D76" s="171"/>
    </row>
    <row r="77" spans="1:30" s="178" customFormat="1" ht="12.75" customHeight="1" x14ac:dyDescent="0.2">
      <c r="A77" s="81"/>
      <c r="B77" s="171"/>
      <c r="C77" s="172"/>
      <c r="D77" s="172"/>
      <c r="E77" s="173"/>
      <c r="F77" s="174"/>
      <c r="G77" s="175"/>
      <c r="H77" s="175"/>
      <c r="I77" s="175"/>
      <c r="J77" s="175"/>
      <c r="K77" s="175"/>
      <c r="L77" s="176"/>
      <c r="M77" s="176"/>
      <c r="N77" s="175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D77" s="171"/>
    </row>
    <row r="78" spans="1:30" s="178" customFormat="1" ht="12.75" customHeight="1" x14ac:dyDescent="0.2">
      <c r="A78" s="81"/>
      <c r="B78" s="171"/>
      <c r="C78" s="172"/>
      <c r="D78" s="172"/>
      <c r="E78" s="173"/>
      <c r="F78" s="174"/>
      <c r="G78" s="175"/>
      <c r="H78" s="175"/>
      <c r="I78" s="175"/>
      <c r="J78" s="175"/>
      <c r="K78" s="175"/>
      <c r="L78" s="176"/>
      <c r="M78" s="176"/>
      <c r="N78" s="175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D78" s="171"/>
    </row>
    <row r="79" spans="1:30" s="178" customFormat="1" ht="12.75" customHeight="1" x14ac:dyDescent="0.2">
      <c r="A79" s="81"/>
      <c r="B79" s="171"/>
      <c r="C79" s="172"/>
      <c r="D79" s="172"/>
      <c r="E79" s="173"/>
      <c r="F79" s="174"/>
      <c r="G79" s="175"/>
      <c r="H79" s="175"/>
      <c r="I79" s="175"/>
      <c r="J79" s="175"/>
      <c r="K79" s="175"/>
      <c r="L79" s="176"/>
      <c r="M79" s="176"/>
      <c r="N79" s="175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  <c r="AB79" s="177"/>
      <c r="AD79" s="171"/>
    </row>
    <row r="80" spans="1:30" s="178" customFormat="1" ht="12.75" customHeight="1" x14ac:dyDescent="0.2">
      <c r="A80" s="81"/>
      <c r="B80" s="171"/>
      <c r="C80" s="172"/>
      <c r="D80" s="172"/>
      <c r="E80" s="173"/>
      <c r="F80" s="174"/>
      <c r="G80" s="175"/>
      <c r="H80" s="175"/>
      <c r="I80" s="175"/>
      <c r="J80" s="175"/>
      <c r="K80" s="175"/>
      <c r="L80" s="176"/>
      <c r="M80" s="176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D80" s="171"/>
    </row>
    <row r="81" spans="1:30" s="178" customFormat="1" ht="12.75" customHeight="1" x14ac:dyDescent="0.2">
      <c r="A81" s="81"/>
      <c r="B81" s="171"/>
      <c r="C81" s="172"/>
      <c r="D81" s="172"/>
      <c r="E81" s="173"/>
      <c r="F81" s="174"/>
      <c r="G81" s="175"/>
      <c r="H81" s="175"/>
      <c r="I81" s="175"/>
      <c r="J81" s="175"/>
      <c r="K81" s="175"/>
      <c r="L81" s="176"/>
      <c r="M81" s="176"/>
      <c r="N81" s="175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  <c r="AB81" s="177"/>
      <c r="AD81" s="171"/>
    </row>
    <row r="82" spans="1:30" s="178" customFormat="1" ht="12.75" customHeight="1" x14ac:dyDescent="0.2">
      <c r="A82" s="81"/>
      <c r="B82" s="171"/>
      <c r="C82" s="172"/>
      <c r="D82" s="172"/>
      <c r="E82" s="173"/>
      <c r="F82" s="174"/>
      <c r="G82" s="175"/>
      <c r="H82" s="175"/>
      <c r="I82" s="175"/>
      <c r="J82" s="175"/>
      <c r="K82" s="175"/>
      <c r="L82" s="176"/>
      <c r="M82" s="176"/>
      <c r="N82" s="175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  <c r="AB82" s="177"/>
      <c r="AD82" s="171"/>
    </row>
    <row r="83" spans="1:30" s="178" customFormat="1" ht="12.75" customHeight="1" thickBot="1" x14ac:dyDescent="0.25">
      <c r="A83" s="81"/>
      <c r="B83" s="171"/>
      <c r="C83" s="172"/>
      <c r="D83" s="172"/>
      <c r="E83" s="173"/>
      <c r="F83" s="174"/>
      <c r="G83" s="175"/>
      <c r="H83" s="175"/>
      <c r="I83" s="175"/>
      <c r="J83" s="175"/>
      <c r="K83" s="175"/>
      <c r="L83" s="176"/>
      <c r="M83" s="176"/>
      <c r="N83" s="175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  <c r="AB83" s="177"/>
      <c r="AD83" s="171"/>
    </row>
    <row r="84" spans="1:30" ht="12.75" customHeight="1" x14ac:dyDescent="0.2">
      <c r="B84" s="309" t="s">
        <v>91</v>
      </c>
      <c r="C84" s="310"/>
      <c r="D84" s="310"/>
      <c r="E84" s="310"/>
      <c r="F84" s="310"/>
      <c r="G84" s="310"/>
      <c r="H84" s="311"/>
      <c r="I84" s="293">
        <f>SUM(I15:I83)</f>
        <v>123.7</v>
      </c>
      <c r="J84" s="293">
        <f>AD84</f>
        <v>91.699999999999989</v>
      </c>
      <c r="K84" s="293">
        <f>SUM(K15:K83)</f>
        <v>0</v>
      </c>
      <c r="L84" s="283">
        <f t="shared" ref="L84:M84" si="0">SUM(L15:L83)</f>
        <v>0</v>
      </c>
      <c r="M84" s="283">
        <f t="shared" si="0"/>
        <v>3</v>
      </c>
      <c r="N84" s="293">
        <f>SUM(N15:N83)</f>
        <v>78.7</v>
      </c>
      <c r="O84" s="283">
        <f t="shared" ref="O84" si="1">SUM(O15:O83)</f>
        <v>19</v>
      </c>
      <c r="P84" s="283">
        <f t="shared" ref="P84" si="2">SUM(P15:P83)</f>
        <v>0</v>
      </c>
      <c r="Q84" s="283">
        <f t="shared" ref="Q84" si="3">SUM(Q15:Q83)</f>
        <v>14</v>
      </c>
      <c r="R84" s="283">
        <f t="shared" ref="R84" si="4">SUM(R15:R83)</f>
        <v>2</v>
      </c>
      <c r="S84" s="283">
        <f t="shared" ref="S84" si="5">SUM(S15:S83)</f>
        <v>0</v>
      </c>
      <c r="T84" s="283">
        <f t="shared" ref="T84" si="6">SUM(T15:T83)</f>
        <v>0</v>
      </c>
      <c r="U84" s="283">
        <f t="shared" ref="U84" si="7">SUM(U15:U83)</f>
        <v>0</v>
      </c>
      <c r="V84" s="283">
        <f t="shared" ref="V84" si="8">SUM(V15:V83)</f>
        <v>0</v>
      </c>
      <c r="W84" s="283">
        <f t="shared" ref="W84" si="9">SUM(W15:W83)</f>
        <v>0</v>
      </c>
      <c r="X84" s="283">
        <f t="shared" ref="X84" si="10">SUM(X15:X83)</f>
        <v>0</v>
      </c>
      <c r="Y84" s="283">
        <f t="shared" ref="Y84" si="11">SUM(Y15:Y83)</f>
        <v>0</v>
      </c>
      <c r="Z84" s="283">
        <f t="shared" ref="Z84" si="12">SUM(Z15:Z83)</f>
        <v>0</v>
      </c>
      <c r="AA84" s="283">
        <f t="shared" ref="AA84" si="13">SUM(AA15:AA83)</f>
        <v>0</v>
      </c>
      <c r="AB84" s="283">
        <f t="shared" ref="AB84" si="14">SUM(AB15:AB83)</f>
        <v>0</v>
      </c>
      <c r="AD84" s="293">
        <f>SUM(AD15:AD83)</f>
        <v>91.699999999999989</v>
      </c>
    </row>
    <row r="85" spans="1:30" ht="12.75" customHeight="1" thickBot="1" x14ac:dyDescent="0.25">
      <c r="B85" s="312"/>
      <c r="C85" s="313"/>
      <c r="D85" s="313"/>
      <c r="E85" s="313"/>
      <c r="F85" s="313"/>
      <c r="G85" s="313"/>
      <c r="H85" s="314"/>
      <c r="I85" s="294"/>
      <c r="J85" s="294"/>
      <c r="K85" s="294"/>
      <c r="L85" s="284"/>
      <c r="M85" s="284"/>
      <c r="N85" s="294"/>
      <c r="O85" s="284"/>
      <c r="P85" s="284"/>
      <c r="Q85" s="284"/>
      <c r="R85" s="284"/>
      <c r="S85" s="284"/>
      <c r="T85" s="284"/>
      <c r="U85" s="284"/>
      <c r="V85" s="284"/>
      <c r="W85" s="284"/>
      <c r="X85" s="284"/>
      <c r="Y85" s="284"/>
      <c r="Z85" s="284"/>
      <c r="AA85" s="284"/>
      <c r="AB85" s="284"/>
      <c r="AD85" s="294"/>
    </row>
    <row r="89" spans="1:30" x14ac:dyDescent="0.2">
      <c r="C89" s="90"/>
      <c r="D89" s="90"/>
      <c r="E89" s="90"/>
      <c r="F89" s="90"/>
      <c r="G89" s="90"/>
      <c r="H89" s="90"/>
      <c r="I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</row>
  </sheetData>
  <mergeCells count="56">
    <mergeCell ref="AD4:AD13"/>
    <mergeCell ref="Q4:Q13"/>
    <mergeCell ref="R4:R13"/>
    <mergeCell ref="S4:S13"/>
    <mergeCell ref="AB4:AB13"/>
    <mergeCell ref="V4:V13"/>
    <mergeCell ref="U4:U13"/>
    <mergeCell ref="Z4:Z13"/>
    <mergeCell ref="AA4:AA13"/>
    <mergeCell ref="W4:W13"/>
    <mergeCell ref="X4:X13"/>
    <mergeCell ref="Y4:Y13"/>
    <mergeCell ref="AD84:AD85"/>
    <mergeCell ref="Q84:Q85"/>
    <mergeCell ref="R84:R85"/>
    <mergeCell ref="S84:S85"/>
    <mergeCell ref="AB84:AB85"/>
    <mergeCell ref="V84:V85"/>
    <mergeCell ref="U84:U85"/>
    <mergeCell ref="Z84:Z85"/>
    <mergeCell ref="AA84:AA85"/>
    <mergeCell ref="W84:W85"/>
    <mergeCell ref="X84:X85"/>
    <mergeCell ref="Y84:Y85"/>
    <mergeCell ref="J84:J85"/>
    <mergeCell ref="K84:K85"/>
    <mergeCell ref="L84:L85"/>
    <mergeCell ref="B3:B14"/>
    <mergeCell ref="C3:C14"/>
    <mergeCell ref="D3:D7"/>
    <mergeCell ref="E3:E14"/>
    <mergeCell ref="F3:F7"/>
    <mergeCell ref="D8:D9"/>
    <mergeCell ref="F8:F9"/>
    <mergeCell ref="D10:D13"/>
    <mergeCell ref="G10:G14"/>
    <mergeCell ref="G3:G7"/>
    <mergeCell ref="H3:H14"/>
    <mergeCell ref="I4:I13"/>
    <mergeCell ref="J4:J13"/>
    <mergeCell ref="F10:F14"/>
    <mergeCell ref="N84:N85"/>
    <mergeCell ref="M84:M85"/>
    <mergeCell ref="T4:T13"/>
    <mergeCell ref="T84:T85"/>
    <mergeCell ref="M4:M13"/>
    <mergeCell ref="N4:N13"/>
    <mergeCell ref="O4:O13"/>
    <mergeCell ref="O84:O85"/>
    <mergeCell ref="P4:P13"/>
    <mergeCell ref="P84:P85"/>
    <mergeCell ref="K4:K13"/>
    <mergeCell ref="L4:L13"/>
    <mergeCell ref="G8:G9"/>
    <mergeCell ref="B84:H85"/>
    <mergeCell ref="I84:I85"/>
  </mergeCells>
  <phoneticPr fontId="18" type="noConversion"/>
  <pageMargins left="0.7" right="0.7" top="0.75" bottom="0.75" header="0.3" footer="0.3"/>
  <pageSetup paperSize="17" scale="7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D87"/>
  <sheetViews>
    <sheetView showZeros="0" zoomScale="85" zoomScaleNormal="85" workbookViewId="0">
      <selection activeCell="G69" sqref="G69"/>
    </sheetView>
  </sheetViews>
  <sheetFormatPr defaultRowHeight="12.75" x14ac:dyDescent="0.2"/>
  <cols>
    <col min="1" max="1" width="9.140625" style="29"/>
    <col min="2" max="2" width="9" style="29" customWidth="1"/>
    <col min="3" max="3" width="10.7109375" style="29" customWidth="1"/>
    <col min="4" max="4" width="26.42578125" style="29" customWidth="1"/>
    <col min="5" max="5" width="18.7109375" style="29" customWidth="1"/>
    <col min="6" max="6" width="9.85546875" style="29" customWidth="1"/>
    <col min="7" max="7" width="17.7109375" style="29" customWidth="1"/>
    <col min="8" max="8" width="14.7109375" style="29" customWidth="1"/>
    <col min="9" max="9" width="8.28515625" style="29" customWidth="1"/>
    <col min="10" max="13" width="8.28515625" style="24" customWidth="1"/>
    <col min="14" max="28" width="8.28515625" style="29" customWidth="1"/>
    <col min="29" max="29" width="9.140625" style="29"/>
    <col min="30" max="30" width="9.42578125" style="24" customWidth="1"/>
    <col min="31" max="240" width="9.140625" style="29"/>
    <col min="241" max="241" width="9" style="29" customWidth="1"/>
    <col min="242" max="242" width="10.7109375" style="29" customWidth="1"/>
    <col min="243" max="243" width="25.7109375" style="29" customWidth="1"/>
    <col min="244" max="244" width="19.7109375" style="29" customWidth="1"/>
    <col min="245" max="245" width="8" style="29" customWidth="1"/>
    <col min="246" max="247" width="14.7109375" style="29" customWidth="1"/>
    <col min="248" max="264" width="11.5703125" style="29" customWidth="1"/>
    <col min="265" max="496" width="9.140625" style="29"/>
    <col min="497" max="497" width="9" style="29" customWidth="1"/>
    <col min="498" max="498" width="10.7109375" style="29" customWidth="1"/>
    <col min="499" max="499" width="25.7109375" style="29" customWidth="1"/>
    <col min="500" max="500" width="19.7109375" style="29" customWidth="1"/>
    <col min="501" max="501" width="8" style="29" customWidth="1"/>
    <col min="502" max="503" width="14.7109375" style="29" customWidth="1"/>
    <col min="504" max="520" width="11.5703125" style="29" customWidth="1"/>
    <col min="521" max="752" width="9.140625" style="29"/>
    <col min="753" max="753" width="9" style="29" customWidth="1"/>
    <col min="754" max="754" width="10.7109375" style="29" customWidth="1"/>
    <col min="755" max="755" width="25.7109375" style="29" customWidth="1"/>
    <col min="756" max="756" width="19.7109375" style="29" customWidth="1"/>
    <col min="757" max="757" width="8" style="29" customWidth="1"/>
    <col min="758" max="759" width="14.7109375" style="29" customWidth="1"/>
    <col min="760" max="776" width="11.5703125" style="29" customWidth="1"/>
    <col min="777" max="1008" width="9.140625" style="29"/>
    <col min="1009" max="1009" width="9" style="29" customWidth="1"/>
    <col min="1010" max="1010" width="10.7109375" style="29" customWidth="1"/>
    <col min="1011" max="1011" width="25.7109375" style="29" customWidth="1"/>
    <col min="1012" max="1012" width="19.7109375" style="29" customWidth="1"/>
    <col min="1013" max="1013" width="8" style="29" customWidth="1"/>
    <col min="1014" max="1015" width="14.7109375" style="29" customWidth="1"/>
    <col min="1016" max="1032" width="11.5703125" style="29" customWidth="1"/>
    <col min="1033" max="1264" width="9.140625" style="29"/>
    <col min="1265" max="1265" width="9" style="29" customWidth="1"/>
    <col min="1266" max="1266" width="10.7109375" style="29" customWidth="1"/>
    <col min="1267" max="1267" width="25.7109375" style="29" customWidth="1"/>
    <col min="1268" max="1268" width="19.7109375" style="29" customWidth="1"/>
    <col min="1269" max="1269" width="8" style="29" customWidth="1"/>
    <col min="1270" max="1271" width="14.7109375" style="29" customWidth="1"/>
    <col min="1272" max="1288" width="11.5703125" style="29" customWidth="1"/>
    <col min="1289" max="1520" width="9.140625" style="29"/>
    <col min="1521" max="1521" width="9" style="29" customWidth="1"/>
    <col min="1522" max="1522" width="10.7109375" style="29" customWidth="1"/>
    <col min="1523" max="1523" width="25.7109375" style="29" customWidth="1"/>
    <col min="1524" max="1524" width="19.7109375" style="29" customWidth="1"/>
    <col min="1525" max="1525" width="8" style="29" customWidth="1"/>
    <col min="1526" max="1527" width="14.7109375" style="29" customWidth="1"/>
    <col min="1528" max="1544" width="11.5703125" style="29" customWidth="1"/>
    <col min="1545" max="1776" width="9.140625" style="29"/>
    <col min="1777" max="1777" width="9" style="29" customWidth="1"/>
    <col min="1778" max="1778" width="10.7109375" style="29" customWidth="1"/>
    <col min="1779" max="1779" width="25.7109375" style="29" customWidth="1"/>
    <col min="1780" max="1780" width="19.7109375" style="29" customWidth="1"/>
    <col min="1781" max="1781" width="8" style="29" customWidth="1"/>
    <col min="1782" max="1783" width="14.7109375" style="29" customWidth="1"/>
    <col min="1784" max="1800" width="11.5703125" style="29" customWidth="1"/>
    <col min="1801" max="2032" width="9.140625" style="29"/>
    <col min="2033" max="2033" width="9" style="29" customWidth="1"/>
    <col min="2034" max="2034" width="10.7109375" style="29" customWidth="1"/>
    <col min="2035" max="2035" width="25.7109375" style="29" customWidth="1"/>
    <col min="2036" max="2036" width="19.7109375" style="29" customWidth="1"/>
    <col min="2037" max="2037" width="8" style="29" customWidth="1"/>
    <col min="2038" max="2039" width="14.7109375" style="29" customWidth="1"/>
    <col min="2040" max="2056" width="11.5703125" style="29" customWidth="1"/>
    <col min="2057" max="2288" width="9.140625" style="29"/>
    <col min="2289" max="2289" width="9" style="29" customWidth="1"/>
    <col min="2290" max="2290" width="10.7109375" style="29" customWidth="1"/>
    <col min="2291" max="2291" width="25.7109375" style="29" customWidth="1"/>
    <col min="2292" max="2292" width="19.7109375" style="29" customWidth="1"/>
    <col min="2293" max="2293" width="8" style="29" customWidth="1"/>
    <col min="2294" max="2295" width="14.7109375" style="29" customWidth="1"/>
    <col min="2296" max="2312" width="11.5703125" style="29" customWidth="1"/>
    <col min="2313" max="2544" width="9.140625" style="29"/>
    <col min="2545" max="2545" width="9" style="29" customWidth="1"/>
    <col min="2546" max="2546" width="10.7109375" style="29" customWidth="1"/>
    <col min="2547" max="2547" width="25.7109375" style="29" customWidth="1"/>
    <col min="2548" max="2548" width="19.7109375" style="29" customWidth="1"/>
    <col min="2549" max="2549" width="8" style="29" customWidth="1"/>
    <col min="2550" max="2551" width="14.7109375" style="29" customWidth="1"/>
    <col min="2552" max="2568" width="11.5703125" style="29" customWidth="1"/>
    <col min="2569" max="2800" width="9.140625" style="29"/>
    <col min="2801" max="2801" width="9" style="29" customWidth="1"/>
    <col min="2802" max="2802" width="10.7109375" style="29" customWidth="1"/>
    <col min="2803" max="2803" width="25.7109375" style="29" customWidth="1"/>
    <col min="2804" max="2804" width="19.7109375" style="29" customWidth="1"/>
    <col min="2805" max="2805" width="8" style="29" customWidth="1"/>
    <col min="2806" max="2807" width="14.7109375" style="29" customWidth="1"/>
    <col min="2808" max="2824" width="11.5703125" style="29" customWidth="1"/>
    <col min="2825" max="3056" width="9.140625" style="29"/>
    <col min="3057" max="3057" width="9" style="29" customWidth="1"/>
    <col min="3058" max="3058" width="10.7109375" style="29" customWidth="1"/>
    <col min="3059" max="3059" width="25.7109375" style="29" customWidth="1"/>
    <col min="3060" max="3060" width="19.7109375" style="29" customWidth="1"/>
    <col min="3061" max="3061" width="8" style="29" customWidth="1"/>
    <col min="3062" max="3063" width="14.7109375" style="29" customWidth="1"/>
    <col min="3064" max="3080" width="11.5703125" style="29" customWidth="1"/>
    <col min="3081" max="3312" width="9.140625" style="29"/>
    <col min="3313" max="3313" width="9" style="29" customWidth="1"/>
    <col min="3314" max="3314" width="10.7109375" style="29" customWidth="1"/>
    <col min="3315" max="3315" width="25.7109375" style="29" customWidth="1"/>
    <col min="3316" max="3316" width="19.7109375" style="29" customWidth="1"/>
    <col min="3317" max="3317" width="8" style="29" customWidth="1"/>
    <col min="3318" max="3319" width="14.7109375" style="29" customWidth="1"/>
    <col min="3320" max="3336" width="11.5703125" style="29" customWidth="1"/>
    <col min="3337" max="3568" width="9.140625" style="29"/>
    <col min="3569" max="3569" width="9" style="29" customWidth="1"/>
    <col min="3570" max="3570" width="10.7109375" style="29" customWidth="1"/>
    <col min="3571" max="3571" width="25.7109375" style="29" customWidth="1"/>
    <col min="3572" max="3572" width="19.7109375" style="29" customWidth="1"/>
    <col min="3573" max="3573" width="8" style="29" customWidth="1"/>
    <col min="3574" max="3575" width="14.7109375" style="29" customWidth="1"/>
    <col min="3576" max="3592" width="11.5703125" style="29" customWidth="1"/>
    <col min="3593" max="3824" width="9.140625" style="29"/>
    <col min="3825" max="3825" width="9" style="29" customWidth="1"/>
    <col min="3826" max="3826" width="10.7109375" style="29" customWidth="1"/>
    <col min="3827" max="3827" width="25.7109375" style="29" customWidth="1"/>
    <col min="3828" max="3828" width="19.7109375" style="29" customWidth="1"/>
    <col min="3829" max="3829" width="8" style="29" customWidth="1"/>
    <col min="3830" max="3831" width="14.7109375" style="29" customWidth="1"/>
    <col min="3832" max="3848" width="11.5703125" style="29" customWidth="1"/>
    <col min="3849" max="4080" width="9.140625" style="29"/>
    <col min="4081" max="4081" width="9" style="29" customWidth="1"/>
    <col min="4082" max="4082" width="10.7109375" style="29" customWidth="1"/>
    <col min="4083" max="4083" width="25.7109375" style="29" customWidth="1"/>
    <col min="4084" max="4084" width="19.7109375" style="29" customWidth="1"/>
    <col min="4085" max="4085" width="8" style="29" customWidth="1"/>
    <col min="4086" max="4087" width="14.7109375" style="29" customWidth="1"/>
    <col min="4088" max="4104" width="11.5703125" style="29" customWidth="1"/>
    <col min="4105" max="4336" width="9.140625" style="29"/>
    <col min="4337" max="4337" width="9" style="29" customWidth="1"/>
    <col min="4338" max="4338" width="10.7109375" style="29" customWidth="1"/>
    <col min="4339" max="4339" width="25.7109375" style="29" customWidth="1"/>
    <col min="4340" max="4340" width="19.7109375" style="29" customWidth="1"/>
    <col min="4341" max="4341" width="8" style="29" customWidth="1"/>
    <col min="4342" max="4343" width="14.7109375" style="29" customWidth="1"/>
    <col min="4344" max="4360" width="11.5703125" style="29" customWidth="1"/>
    <col min="4361" max="4592" width="9.140625" style="29"/>
    <col min="4593" max="4593" width="9" style="29" customWidth="1"/>
    <col min="4594" max="4594" width="10.7109375" style="29" customWidth="1"/>
    <col min="4595" max="4595" width="25.7109375" style="29" customWidth="1"/>
    <col min="4596" max="4596" width="19.7109375" style="29" customWidth="1"/>
    <col min="4597" max="4597" width="8" style="29" customWidth="1"/>
    <col min="4598" max="4599" width="14.7109375" style="29" customWidth="1"/>
    <col min="4600" max="4616" width="11.5703125" style="29" customWidth="1"/>
    <col min="4617" max="4848" width="9.140625" style="29"/>
    <col min="4849" max="4849" width="9" style="29" customWidth="1"/>
    <col min="4850" max="4850" width="10.7109375" style="29" customWidth="1"/>
    <col min="4851" max="4851" width="25.7109375" style="29" customWidth="1"/>
    <col min="4852" max="4852" width="19.7109375" style="29" customWidth="1"/>
    <col min="4853" max="4853" width="8" style="29" customWidth="1"/>
    <col min="4854" max="4855" width="14.7109375" style="29" customWidth="1"/>
    <col min="4856" max="4872" width="11.5703125" style="29" customWidth="1"/>
    <col min="4873" max="5104" width="9.140625" style="29"/>
    <col min="5105" max="5105" width="9" style="29" customWidth="1"/>
    <col min="5106" max="5106" width="10.7109375" style="29" customWidth="1"/>
    <col min="5107" max="5107" width="25.7109375" style="29" customWidth="1"/>
    <col min="5108" max="5108" width="19.7109375" style="29" customWidth="1"/>
    <col min="5109" max="5109" width="8" style="29" customWidth="1"/>
    <col min="5110" max="5111" width="14.7109375" style="29" customWidth="1"/>
    <col min="5112" max="5128" width="11.5703125" style="29" customWidth="1"/>
    <col min="5129" max="5360" width="9.140625" style="29"/>
    <col min="5361" max="5361" width="9" style="29" customWidth="1"/>
    <col min="5362" max="5362" width="10.7109375" style="29" customWidth="1"/>
    <col min="5363" max="5363" width="25.7109375" style="29" customWidth="1"/>
    <col min="5364" max="5364" width="19.7109375" style="29" customWidth="1"/>
    <col min="5365" max="5365" width="8" style="29" customWidth="1"/>
    <col min="5366" max="5367" width="14.7109375" style="29" customWidth="1"/>
    <col min="5368" max="5384" width="11.5703125" style="29" customWidth="1"/>
    <col min="5385" max="5616" width="9.140625" style="29"/>
    <col min="5617" max="5617" width="9" style="29" customWidth="1"/>
    <col min="5618" max="5618" width="10.7109375" style="29" customWidth="1"/>
    <col min="5619" max="5619" width="25.7109375" style="29" customWidth="1"/>
    <col min="5620" max="5620" width="19.7109375" style="29" customWidth="1"/>
    <col min="5621" max="5621" width="8" style="29" customWidth="1"/>
    <col min="5622" max="5623" width="14.7109375" style="29" customWidth="1"/>
    <col min="5624" max="5640" width="11.5703125" style="29" customWidth="1"/>
    <col min="5641" max="5872" width="9.140625" style="29"/>
    <col min="5873" max="5873" width="9" style="29" customWidth="1"/>
    <col min="5874" max="5874" width="10.7109375" style="29" customWidth="1"/>
    <col min="5875" max="5875" width="25.7109375" style="29" customWidth="1"/>
    <col min="5876" max="5876" width="19.7109375" style="29" customWidth="1"/>
    <col min="5877" max="5877" width="8" style="29" customWidth="1"/>
    <col min="5878" max="5879" width="14.7109375" style="29" customWidth="1"/>
    <col min="5880" max="5896" width="11.5703125" style="29" customWidth="1"/>
    <col min="5897" max="6128" width="9.140625" style="29"/>
    <col min="6129" max="6129" width="9" style="29" customWidth="1"/>
    <col min="6130" max="6130" width="10.7109375" style="29" customWidth="1"/>
    <col min="6131" max="6131" width="25.7109375" style="29" customWidth="1"/>
    <col min="6132" max="6132" width="19.7109375" style="29" customWidth="1"/>
    <col min="6133" max="6133" width="8" style="29" customWidth="1"/>
    <col min="6134" max="6135" width="14.7109375" style="29" customWidth="1"/>
    <col min="6136" max="6152" width="11.5703125" style="29" customWidth="1"/>
    <col min="6153" max="6384" width="9.140625" style="29"/>
    <col min="6385" max="6385" width="9" style="29" customWidth="1"/>
    <col min="6386" max="6386" width="10.7109375" style="29" customWidth="1"/>
    <col min="6387" max="6387" width="25.7109375" style="29" customWidth="1"/>
    <col min="6388" max="6388" width="19.7109375" style="29" customWidth="1"/>
    <col min="6389" max="6389" width="8" style="29" customWidth="1"/>
    <col min="6390" max="6391" width="14.7109375" style="29" customWidth="1"/>
    <col min="6392" max="6408" width="11.5703125" style="29" customWidth="1"/>
    <col min="6409" max="6640" width="9.140625" style="29"/>
    <col min="6641" max="6641" width="9" style="29" customWidth="1"/>
    <col min="6642" max="6642" width="10.7109375" style="29" customWidth="1"/>
    <col min="6643" max="6643" width="25.7109375" style="29" customWidth="1"/>
    <col min="6644" max="6644" width="19.7109375" style="29" customWidth="1"/>
    <col min="6645" max="6645" width="8" style="29" customWidth="1"/>
    <col min="6646" max="6647" width="14.7109375" style="29" customWidth="1"/>
    <col min="6648" max="6664" width="11.5703125" style="29" customWidth="1"/>
    <col min="6665" max="6896" width="9.140625" style="29"/>
    <col min="6897" max="6897" width="9" style="29" customWidth="1"/>
    <col min="6898" max="6898" width="10.7109375" style="29" customWidth="1"/>
    <col min="6899" max="6899" width="25.7109375" style="29" customWidth="1"/>
    <col min="6900" max="6900" width="19.7109375" style="29" customWidth="1"/>
    <col min="6901" max="6901" width="8" style="29" customWidth="1"/>
    <col min="6902" max="6903" width="14.7109375" style="29" customWidth="1"/>
    <col min="6904" max="6920" width="11.5703125" style="29" customWidth="1"/>
    <col min="6921" max="7152" width="9.140625" style="29"/>
    <col min="7153" max="7153" width="9" style="29" customWidth="1"/>
    <col min="7154" max="7154" width="10.7109375" style="29" customWidth="1"/>
    <col min="7155" max="7155" width="25.7109375" style="29" customWidth="1"/>
    <col min="7156" max="7156" width="19.7109375" style="29" customWidth="1"/>
    <col min="7157" max="7157" width="8" style="29" customWidth="1"/>
    <col min="7158" max="7159" width="14.7109375" style="29" customWidth="1"/>
    <col min="7160" max="7176" width="11.5703125" style="29" customWidth="1"/>
    <col min="7177" max="7408" width="9.140625" style="29"/>
    <col min="7409" max="7409" width="9" style="29" customWidth="1"/>
    <col min="7410" max="7410" width="10.7109375" style="29" customWidth="1"/>
    <col min="7411" max="7411" width="25.7109375" style="29" customWidth="1"/>
    <col min="7412" max="7412" width="19.7109375" style="29" customWidth="1"/>
    <col min="7413" max="7413" width="8" style="29" customWidth="1"/>
    <col min="7414" max="7415" width="14.7109375" style="29" customWidth="1"/>
    <col min="7416" max="7432" width="11.5703125" style="29" customWidth="1"/>
    <col min="7433" max="7664" width="9.140625" style="29"/>
    <col min="7665" max="7665" width="9" style="29" customWidth="1"/>
    <col min="7666" max="7666" width="10.7109375" style="29" customWidth="1"/>
    <col min="7667" max="7667" width="25.7109375" style="29" customWidth="1"/>
    <col min="7668" max="7668" width="19.7109375" style="29" customWidth="1"/>
    <col min="7669" max="7669" width="8" style="29" customWidth="1"/>
    <col min="7670" max="7671" width="14.7109375" style="29" customWidth="1"/>
    <col min="7672" max="7688" width="11.5703125" style="29" customWidth="1"/>
    <col min="7689" max="7920" width="9.140625" style="29"/>
    <col min="7921" max="7921" width="9" style="29" customWidth="1"/>
    <col min="7922" max="7922" width="10.7109375" style="29" customWidth="1"/>
    <col min="7923" max="7923" width="25.7109375" style="29" customWidth="1"/>
    <col min="7924" max="7924" width="19.7109375" style="29" customWidth="1"/>
    <col min="7925" max="7925" width="8" style="29" customWidth="1"/>
    <col min="7926" max="7927" width="14.7109375" style="29" customWidth="1"/>
    <col min="7928" max="7944" width="11.5703125" style="29" customWidth="1"/>
    <col min="7945" max="8176" width="9.140625" style="29"/>
    <col min="8177" max="8177" width="9" style="29" customWidth="1"/>
    <col min="8178" max="8178" width="10.7109375" style="29" customWidth="1"/>
    <col min="8179" max="8179" width="25.7109375" style="29" customWidth="1"/>
    <col min="8180" max="8180" width="19.7109375" style="29" customWidth="1"/>
    <col min="8181" max="8181" width="8" style="29" customWidth="1"/>
    <col min="8182" max="8183" width="14.7109375" style="29" customWidth="1"/>
    <col min="8184" max="8200" width="11.5703125" style="29" customWidth="1"/>
    <col min="8201" max="8432" width="9.140625" style="29"/>
    <col min="8433" max="8433" width="9" style="29" customWidth="1"/>
    <col min="8434" max="8434" width="10.7109375" style="29" customWidth="1"/>
    <col min="8435" max="8435" width="25.7109375" style="29" customWidth="1"/>
    <col min="8436" max="8436" width="19.7109375" style="29" customWidth="1"/>
    <col min="8437" max="8437" width="8" style="29" customWidth="1"/>
    <col min="8438" max="8439" width="14.7109375" style="29" customWidth="1"/>
    <col min="8440" max="8456" width="11.5703125" style="29" customWidth="1"/>
    <col min="8457" max="8688" width="9.140625" style="29"/>
    <col min="8689" max="8689" width="9" style="29" customWidth="1"/>
    <col min="8690" max="8690" width="10.7109375" style="29" customWidth="1"/>
    <col min="8691" max="8691" width="25.7109375" style="29" customWidth="1"/>
    <col min="8692" max="8692" width="19.7109375" style="29" customWidth="1"/>
    <col min="8693" max="8693" width="8" style="29" customWidth="1"/>
    <col min="8694" max="8695" width="14.7109375" style="29" customWidth="1"/>
    <col min="8696" max="8712" width="11.5703125" style="29" customWidth="1"/>
    <col min="8713" max="8944" width="9.140625" style="29"/>
    <col min="8945" max="8945" width="9" style="29" customWidth="1"/>
    <col min="8946" max="8946" width="10.7109375" style="29" customWidth="1"/>
    <col min="8947" max="8947" width="25.7109375" style="29" customWidth="1"/>
    <col min="8948" max="8948" width="19.7109375" style="29" customWidth="1"/>
    <col min="8949" max="8949" width="8" style="29" customWidth="1"/>
    <col min="8950" max="8951" width="14.7109375" style="29" customWidth="1"/>
    <col min="8952" max="8968" width="11.5703125" style="29" customWidth="1"/>
    <col min="8969" max="9200" width="9.140625" style="29"/>
    <col min="9201" max="9201" width="9" style="29" customWidth="1"/>
    <col min="9202" max="9202" width="10.7109375" style="29" customWidth="1"/>
    <col min="9203" max="9203" width="25.7109375" style="29" customWidth="1"/>
    <col min="9204" max="9204" width="19.7109375" style="29" customWidth="1"/>
    <col min="9205" max="9205" width="8" style="29" customWidth="1"/>
    <col min="9206" max="9207" width="14.7109375" style="29" customWidth="1"/>
    <col min="9208" max="9224" width="11.5703125" style="29" customWidth="1"/>
    <col min="9225" max="9456" width="9.140625" style="29"/>
    <col min="9457" max="9457" width="9" style="29" customWidth="1"/>
    <col min="9458" max="9458" width="10.7109375" style="29" customWidth="1"/>
    <col min="9459" max="9459" width="25.7109375" style="29" customWidth="1"/>
    <col min="9460" max="9460" width="19.7109375" style="29" customWidth="1"/>
    <col min="9461" max="9461" width="8" style="29" customWidth="1"/>
    <col min="9462" max="9463" width="14.7109375" style="29" customWidth="1"/>
    <col min="9464" max="9480" width="11.5703125" style="29" customWidth="1"/>
    <col min="9481" max="9712" width="9.140625" style="29"/>
    <col min="9713" max="9713" width="9" style="29" customWidth="1"/>
    <col min="9714" max="9714" width="10.7109375" style="29" customWidth="1"/>
    <col min="9715" max="9715" width="25.7109375" style="29" customWidth="1"/>
    <col min="9716" max="9716" width="19.7109375" style="29" customWidth="1"/>
    <col min="9717" max="9717" width="8" style="29" customWidth="1"/>
    <col min="9718" max="9719" width="14.7109375" style="29" customWidth="1"/>
    <col min="9720" max="9736" width="11.5703125" style="29" customWidth="1"/>
    <col min="9737" max="9968" width="9.140625" style="29"/>
    <col min="9969" max="9969" width="9" style="29" customWidth="1"/>
    <col min="9970" max="9970" width="10.7109375" style="29" customWidth="1"/>
    <col min="9971" max="9971" width="25.7109375" style="29" customWidth="1"/>
    <col min="9972" max="9972" width="19.7109375" style="29" customWidth="1"/>
    <col min="9973" max="9973" width="8" style="29" customWidth="1"/>
    <col min="9974" max="9975" width="14.7109375" style="29" customWidth="1"/>
    <col min="9976" max="9992" width="11.5703125" style="29" customWidth="1"/>
    <col min="9993" max="10224" width="9.140625" style="29"/>
    <col min="10225" max="10225" width="9" style="29" customWidth="1"/>
    <col min="10226" max="10226" width="10.7109375" style="29" customWidth="1"/>
    <col min="10227" max="10227" width="25.7109375" style="29" customWidth="1"/>
    <col min="10228" max="10228" width="19.7109375" style="29" customWidth="1"/>
    <col min="10229" max="10229" width="8" style="29" customWidth="1"/>
    <col min="10230" max="10231" width="14.7109375" style="29" customWidth="1"/>
    <col min="10232" max="10248" width="11.5703125" style="29" customWidth="1"/>
    <col min="10249" max="10480" width="9.140625" style="29"/>
    <col min="10481" max="10481" width="9" style="29" customWidth="1"/>
    <col min="10482" max="10482" width="10.7109375" style="29" customWidth="1"/>
    <col min="10483" max="10483" width="25.7109375" style="29" customWidth="1"/>
    <col min="10484" max="10484" width="19.7109375" style="29" customWidth="1"/>
    <col min="10485" max="10485" width="8" style="29" customWidth="1"/>
    <col min="10486" max="10487" width="14.7109375" style="29" customWidth="1"/>
    <col min="10488" max="10504" width="11.5703125" style="29" customWidth="1"/>
    <col min="10505" max="10736" width="9.140625" style="29"/>
    <col min="10737" max="10737" width="9" style="29" customWidth="1"/>
    <col min="10738" max="10738" width="10.7109375" style="29" customWidth="1"/>
    <col min="10739" max="10739" width="25.7109375" style="29" customWidth="1"/>
    <col min="10740" max="10740" width="19.7109375" style="29" customWidth="1"/>
    <col min="10741" max="10741" width="8" style="29" customWidth="1"/>
    <col min="10742" max="10743" width="14.7109375" style="29" customWidth="1"/>
    <col min="10744" max="10760" width="11.5703125" style="29" customWidth="1"/>
    <col min="10761" max="10992" width="9.140625" style="29"/>
    <col min="10993" max="10993" width="9" style="29" customWidth="1"/>
    <col min="10994" max="10994" width="10.7109375" style="29" customWidth="1"/>
    <col min="10995" max="10995" width="25.7109375" style="29" customWidth="1"/>
    <col min="10996" max="10996" width="19.7109375" style="29" customWidth="1"/>
    <col min="10997" max="10997" width="8" style="29" customWidth="1"/>
    <col min="10998" max="10999" width="14.7109375" style="29" customWidth="1"/>
    <col min="11000" max="11016" width="11.5703125" style="29" customWidth="1"/>
    <col min="11017" max="11248" width="9.140625" style="29"/>
    <col min="11249" max="11249" width="9" style="29" customWidth="1"/>
    <col min="11250" max="11250" width="10.7109375" style="29" customWidth="1"/>
    <col min="11251" max="11251" width="25.7109375" style="29" customWidth="1"/>
    <col min="11252" max="11252" width="19.7109375" style="29" customWidth="1"/>
    <col min="11253" max="11253" width="8" style="29" customWidth="1"/>
    <col min="11254" max="11255" width="14.7109375" style="29" customWidth="1"/>
    <col min="11256" max="11272" width="11.5703125" style="29" customWidth="1"/>
    <col min="11273" max="11504" width="9.140625" style="29"/>
    <col min="11505" max="11505" width="9" style="29" customWidth="1"/>
    <col min="11506" max="11506" width="10.7109375" style="29" customWidth="1"/>
    <col min="11507" max="11507" width="25.7109375" style="29" customWidth="1"/>
    <col min="11508" max="11508" width="19.7109375" style="29" customWidth="1"/>
    <col min="11509" max="11509" width="8" style="29" customWidth="1"/>
    <col min="11510" max="11511" width="14.7109375" style="29" customWidth="1"/>
    <col min="11512" max="11528" width="11.5703125" style="29" customWidth="1"/>
    <col min="11529" max="11760" width="9.140625" style="29"/>
    <col min="11761" max="11761" width="9" style="29" customWidth="1"/>
    <col min="11762" max="11762" width="10.7109375" style="29" customWidth="1"/>
    <col min="11763" max="11763" width="25.7109375" style="29" customWidth="1"/>
    <col min="11764" max="11764" width="19.7109375" style="29" customWidth="1"/>
    <col min="11765" max="11765" width="8" style="29" customWidth="1"/>
    <col min="11766" max="11767" width="14.7109375" style="29" customWidth="1"/>
    <col min="11768" max="11784" width="11.5703125" style="29" customWidth="1"/>
    <col min="11785" max="12016" width="9.140625" style="29"/>
    <col min="12017" max="12017" width="9" style="29" customWidth="1"/>
    <col min="12018" max="12018" width="10.7109375" style="29" customWidth="1"/>
    <col min="12019" max="12019" width="25.7109375" style="29" customWidth="1"/>
    <col min="12020" max="12020" width="19.7109375" style="29" customWidth="1"/>
    <col min="12021" max="12021" width="8" style="29" customWidth="1"/>
    <col min="12022" max="12023" width="14.7109375" style="29" customWidth="1"/>
    <col min="12024" max="12040" width="11.5703125" style="29" customWidth="1"/>
    <col min="12041" max="12272" width="9.140625" style="29"/>
    <col min="12273" max="12273" width="9" style="29" customWidth="1"/>
    <col min="12274" max="12274" width="10.7109375" style="29" customWidth="1"/>
    <col min="12275" max="12275" width="25.7109375" style="29" customWidth="1"/>
    <col min="12276" max="12276" width="19.7109375" style="29" customWidth="1"/>
    <col min="12277" max="12277" width="8" style="29" customWidth="1"/>
    <col min="12278" max="12279" width="14.7109375" style="29" customWidth="1"/>
    <col min="12280" max="12296" width="11.5703125" style="29" customWidth="1"/>
    <col min="12297" max="12528" width="9.140625" style="29"/>
    <col min="12529" max="12529" width="9" style="29" customWidth="1"/>
    <col min="12530" max="12530" width="10.7109375" style="29" customWidth="1"/>
    <col min="12531" max="12531" width="25.7109375" style="29" customWidth="1"/>
    <col min="12532" max="12532" width="19.7109375" style="29" customWidth="1"/>
    <col min="12533" max="12533" width="8" style="29" customWidth="1"/>
    <col min="12534" max="12535" width="14.7109375" style="29" customWidth="1"/>
    <col min="12536" max="12552" width="11.5703125" style="29" customWidth="1"/>
    <col min="12553" max="12784" width="9.140625" style="29"/>
    <col min="12785" max="12785" width="9" style="29" customWidth="1"/>
    <col min="12786" max="12786" width="10.7109375" style="29" customWidth="1"/>
    <col min="12787" max="12787" width="25.7109375" style="29" customWidth="1"/>
    <col min="12788" max="12788" width="19.7109375" style="29" customWidth="1"/>
    <col min="12789" max="12789" width="8" style="29" customWidth="1"/>
    <col min="12790" max="12791" width="14.7109375" style="29" customWidth="1"/>
    <col min="12792" max="12808" width="11.5703125" style="29" customWidth="1"/>
    <col min="12809" max="13040" width="9.140625" style="29"/>
    <col min="13041" max="13041" width="9" style="29" customWidth="1"/>
    <col min="13042" max="13042" width="10.7109375" style="29" customWidth="1"/>
    <col min="13043" max="13043" width="25.7109375" style="29" customWidth="1"/>
    <col min="13044" max="13044" width="19.7109375" style="29" customWidth="1"/>
    <col min="13045" max="13045" width="8" style="29" customWidth="1"/>
    <col min="13046" max="13047" width="14.7109375" style="29" customWidth="1"/>
    <col min="13048" max="13064" width="11.5703125" style="29" customWidth="1"/>
    <col min="13065" max="13296" width="9.140625" style="29"/>
    <col min="13297" max="13297" width="9" style="29" customWidth="1"/>
    <col min="13298" max="13298" width="10.7109375" style="29" customWidth="1"/>
    <col min="13299" max="13299" width="25.7109375" style="29" customWidth="1"/>
    <col min="13300" max="13300" width="19.7109375" style="29" customWidth="1"/>
    <col min="13301" max="13301" width="8" style="29" customWidth="1"/>
    <col min="13302" max="13303" width="14.7109375" style="29" customWidth="1"/>
    <col min="13304" max="13320" width="11.5703125" style="29" customWidth="1"/>
    <col min="13321" max="13552" width="9.140625" style="29"/>
    <col min="13553" max="13553" width="9" style="29" customWidth="1"/>
    <col min="13554" max="13554" width="10.7109375" style="29" customWidth="1"/>
    <col min="13555" max="13555" width="25.7109375" style="29" customWidth="1"/>
    <col min="13556" max="13556" width="19.7109375" style="29" customWidth="1"/>
    <col min="13557" max="13557" width="8" style="29" customWidth="1"/>
    <col min="13558" max="13559" width="14.7109375" style="29" customWidth="1"/>
    <col min="13560" max="13576" width="11.5703125" style="29" customWidth="1"/>
    <col min="13577" max="13808" width="9.140625" style="29"/>
    <col min="13809" max="13809" width="9" style="29" customWidth="1"/>
    <col min="13810" max="13810" width="10.7109375" style="29" customWidth="1"/>
    <col min="13811" max="13811" width="25.7109375" style="29" customWidth="1"/>
    <col min="13812" max="13812" width="19.7109375" style="29" customWidth="1"/>
    <col min="13813" max="13813" width="8" style="29" customWidth="1"/>
    <col min="13814" max="13815" width="14.7109375" style="29" customWidth="1"/>
    <col min="13816" max="13832" width="11.5703125" style="29" customWidth="1"/>
    <col min="13833" max="14064" width="9.140625" style="29"/>
    <col min="14065" max="14065" width="9" style="29" customWidth="1"/>
    <col min="14066" max="14066" width="10.7109375" style="29" customWidth="1"/>
    <col min="14067" max="14067" width="25.7109375" style="29" customWidth="1"/>
    <col min="14068" max="14068" width="19.7109375" style="29" customWidth="1"/>
    <col min="14069" max="14069" width="8" style="29" customWidth="1"/>
    <col min="14070" max="14071" width="14.7109375" style="29" customWidth="1"/>
    <col min="14072" max="14088" width="11.5703125" style="29" customWidth="1"/>
    <col min="14089" max="14320" width="9.140625" style="29"/>
    <col min="14321" max="14321" width="9" style="29" customWidth="1"/>
    <col min="14322" max="14322" width="10.7109375" style="29" customWidth="1"/>
    <col min="14323" max="14323" width="25.7109375" style="29" customWidth="1"/>
    <col min="14324" max="14324" width="19.7109375" style="29" customWidth="1"/>
    <col min="14325" max="14325" width="8" style="29" customWidth="1"/>
    <col min="14326" max="14327" width="14.7109375" style="29" customWidth="1"/>
    <col min="14328" max="14344" width="11.5703125" style="29" customWidth="1"/>
    <col min="14345" max="14576" width="9.140625" style="29"/>
    <col min="14577" max="14577" width="9" style="29" customWidth="1"/>
    <col min="14578" max="14578" width="10.7109375" style="29" customWidth="1"/>
    <col min="14579" max="14579" width="25.7109375" style="29" customWidth="1"/>
    <col min="14580" max="14580" width="19.7109375" style="29" customWidth="1"/>
    <col min="14581" max="14581" width="8" style="29" customWidth="1"/>
    <col min="14582" max="14583" width="14.7109375" style="29" customWidth="1"/>
    <col min="14584" max="14600" width="11.5703125" style="29" customWidth="1"/>
    <col min="14601" max="14832" width="9.140625" style="29"/>
    <col min="14833" max="14833" width="9" style="29" customWidth="1"/>
    <col min="14834" max="14834" width="10.7109375" style="29" customWidth="1"/>
    <col min="14835" max="14835" width="25.7109375" style="29" customWidth="1"/>
    <col min="14836" max="14836" width="19.7109375" style="29" customWidth="1"/>
    <col min="14837" max="14837" width="8" style="29" customWidth="1"/>
    <col min="14838" max="14839" width="14.7109375" style="29" customWidth="1"/>
    <col min="14840" max="14856" width="11.5703125" style="29" customWidth="1"/>
    <col min="14857" max="15088" width="9.140625" style="29"/>
    <col min="15089" max="15089" width="9" style="29" customWidth="1"/>
    <col min="15090" max="15090" width="10.7109375" style="29" customWidth="1"/>
    <col min="15091" max="15091" width="25.7109375" style="29" customWidth="1"/>
    <col min="15092" max="15092" width="19.7109375" style="29" customWidth="1"/>
    <col min="15093" max="15093" width="8" style="29" customWidth="1"/>
    <col min="15094" max="15095" width="14.7109375" style="29" customWidth="1"/>
    <col min="15096" max="15112" width="11.5703125" style="29" customWidth="1"/>
    <col min="15113" max="15344" width="9.140625" style="29"/>
    <col min="15345" max="15345" width="9" style="29" customWidth="1"/>
    <col min="15346" max="15346" width="10.7109375" style="29" customWidth="1"/>
    <col min="15347" max="15347" width="25.7109375" style="29" customWidth="1"/>
    <col min="15348" max="15348" width="19.7109375" style="29" customWidth="1"/>
    <col min="15349" max="15349" width="8" style="29" customWidth="1"/>
    <col min="15350" max="15351" width="14.7109375" style="29" customWidth="1"/>
    <col min="15352" max="15368" width="11.5703125" style="29" customWidth="1"/>
    <col min="15369" max="15600" width="9.140625" style="29"/>
    <col min="15601" max="15601" width="9" style="29" customWidth="1"/>
    <col min="15602" max="15602" width="10.7109375" style="29" customWidth="1"/>
    <col min="15603" max="15603" width="25.7109375" style="29" customWidth="1"/>
    <col min="15604" max="15604" width="19.7109375" style="29" customWidth="1"/>
    <col min="15605" max="15605" width="8" style="29" customWidth="1"/>
    <col min="15606" max="15607" width="14.7109375" style="29" customWidth="1"/>
    <col min="15608" max="15624" width="11.5703125" style="29" customWidth="1"/>
    <col min="15625" max="15856" width="9.140625" style="29"/>
    <col min="15857" max="15857" width="9" style="29" customWidth="1"/>
    <col min="15858" max="15858" width="10.7109375" style="29" customWidth="1"/>
    <col min="15859" max="15859" width="25.7109375" style="29" customWidth="1"/>
    <col min="15860" max="15860" width="19.7109375" style="29" customWidth="1"/>
    <col min="15861" max="15861" width="8" style="29" customWidth="1"/>
    <col min="15862" max="15863" width="14.7109375" style="29" customWidth="1"/>
    <col min="15864" max="15880" width="11.5703125" style="29" customWidth="1"/>
    <col min="15881" max="16112" width="9.140625" style="29"/>
    <col min="16113" max="16113" width="9" style="29" customWidth="1"/>
    <col min="16114" max="16114" width="10.7109375" style="29" customWidth="1"/>
    <col min="16115" max="16115" width="25.7109375" style="29" customWidth="1"/>
    <col min="16116" max="16116" width="19.7109375" style="29" customWidth="1"/>
    <col min="16117" max="16117" width="8" style="29" customWidth="1"/>
    <col min="16118" max="16119" width="14.7109375" style="29" customWidth="1"/>
    <col min="16120" max="16136" width="11.5703125" style="29" customWidth="1"/>
    <col min="16137" max="16384" width="9.140625" style="29"/>
  </cols>
  <sheetData>
    <row r="1" spans="2:30" x14ac:dyDescent="0.2">
      <c r="H1" s="18" t="s">
        <v>18</v>
      </c>
      <c r="I1" s="28">
        <f>'SIGN 1'!I1</f>
        <v>2100</v>
      </c>
      <c r="J1" s="28">
        <f>'SIGN 1'!J1</f>
        <v>3100</v>
      </c>
      <c r="K1" s="28">
        <f>'SIGN 1'!K1</f>
        <v>8004</v>
      </c>
      <c r="L1" s="34">
        <f>'SIGN 1'!L1</f>
        <v>8600</v>
      </c>
      <c r="M1" s="34">
        <f>'SIGN 1'!M1</f>
        <v>79501</v>
      </c>
      <c r="N1" s="28">
        <f>'SIGN 1'!N1</f>
        <v>80100</v>
      </c>
      <c r="O1" s="28" t="str">
        <f>'SIGN 1'!O1</f>
        <v>84900</v>
      </c>
      <c r="P1" s="28">
        <f>'SIGN 1'!P1</f>
        <v>85100</v>
      </c>
      <c r="Q1" s="28">
        <f>'SIGN 1'!Q1</f>
        <v>86002</v>
      </c>
      <c r="R1" s="28">
        <f>'SIGN 1'!R1</f>
        <v>87500</v>
      </c>
      <c r="S1" s="28">
        <f>'SIGN 1'!S1</f>
        <v>0</v>
      </c>
      <c r="T1" s="28">
        <f>'SIGN 1'!T1</f>
        <v>0</v>
      </c>
      <c r="U1" s="28">
        <f>'SIGN 1'!U1</f>
        <v>0</v>
      </c>
      <c r="V1" s="28">
        <f>'SIGN 1'!V1</f>
        <v>0</v>
      </c>
      <c r="W1" s="28">
        <f>'SIGN 1'!W1</f>
        <v>0</v>
      </c>
      <c r="X1" s="28">
        <f>'SIGN 1'!X1</f>
        <v>0</v>
      </c>
      <c r="Y1" s="28">
        <f>'SIGN 1'!Y1</f>
        <v>0</v>
      </c>
      <c r="Z1" s="28">
        <f>'SIGN 1'!Z1</f>
        <v>0</v>
      </c>
      <c r="AA1" s="28">
        <f>'SIGN 1'!AA1</f>
        <v>0</v>
      </c>
      <c r="AB1" s="28">
        <f>'SIGN 1'!AB1</f>
        <v>0</v>
      </c>
      <c r="AD1" s="28">
        <v>3100</v>
      </c>
    </row>
    <row r="2" spans="2:30" x14ac:dyDescent="0.2">
      <c r="J2" s="29"/>
      <c r="K2" s="29"/>
      <c r="AD2" s="29"/>
    </row>
    <row r="3" spans="2:30" ht="12.75" customHeight="1" x14ac:dyDescent="0.2">
      <c r="B3" s="345" t="s">
        <v>19</v>
      </c>
      <c r="C3" s="345" t="s">
        <v>20</v>
      </c>
      <c r="D3" s="348"/>
      <c r="E3" s="348" t="s">
        <v>1</v>
      </c>
      <c r="F3" s="349"/>
      <c r="G3" s="341"/>
      <c r="H3" s="342" t="s">
        <v>21</v>
      </c>
      <c r="I3" s="58">
        <f>'SIGN 1'!I3</f>
        <v>630</v>
      </c>
      <c r="J3" s="58">
        <f>'SIGN 1'!J3</f>
        <v>630</v>
      </c>
      <c r="K3" s="58">
        <f>'SIGN 1'!K3</f>
        <v>630</v>
      </c>
      <c r="L3" s="30">
        <f>'SIGN 1'!L3</f>
        <v>630</v>
      </c>
      <c r="M3" s="30">
        <f>'SIGN 1'!M3</f>
        <v>630</v>
      </c>
      <c r="N3" s="58">
        <f>'SIGN 1'!N3</f>
        <v>630</v>
      </c>
      <c r="O3" s="58">
        <f>'SIGN 1'!O3</f>
        <v>630</v>
      </c>
      <c r="P3" s="58">
        <f>'SIGN 1'!P3</f>
        <v>630</v>
      </c>
      <c r="Q3" s="58">
        <f>'SIGN 1'!Q3</f>
        <v>630</v>
      </c>
      <c r="R3" s="58">
        <f>'SIGN 1'!R3</f>
        <v>630</v>
      </c>
      <c r="S3" s="58">
        <f>'SIGN 1'!S3</f>
        <v>0</v>
      </c>
      <c r="T3" s="58">
        <f>'SIGN 1'!T3</f>
        <v>0</v>
      </c>
      <c r="U3" s="58">
        <f>'SIGN 1'!U3</f>
        <v>0</v>
      </c>
      <c r="V3" s="58">
        <f>'SIGN 1'!V3</f>
        <v>0</v>
      </c>
      <c r="W3" s="58">
        <f>'SIGN 1'!W3</f>
        <v>0</v>
      </c>
      <c r="X3" s="58">
        <f>'SIGN 1'!X3</f>
        <v>0</v>
      </c>
      <c r="Y3" s="58">
        <f>'SIGN 1'!Y3</f>
        <v>0</v>
      </c>
      <c r="Z3" s="58">
        <f>'SIGN 1'!Z3</f>
        <v>0</v>
      </c>
      <c r="AA3" s="58">
        <f>'SIGN 1'!AA3</f>
        <v>0</v>
      </c>
      <c r="AB3" s="58">
        <f>'SIGN 1'!AB3</f>
        <v>0</v>
      </c>
      <c r="AD3" s="58">
        <v>630</v>
      </c>
    </row>
    <row r="4" spans="2:30" ht="12.75" customHeight="1" x14ac:dyDescent="0.2">
      <c r="B4" s="346"/>
      <c r="C4" s="346"/>
      <c r="D4" s="343"/>
      <c r="E4" s="343"/>
      <c r="F4" s="337"/>
      <c r="G4" s="339"/>
      <c r="H4" s="343"/>
      <c r="I4" s="333" t="str">
        <f>'SIGN 1'!I4:I13</f>
        <v>GROUND MOUNTED SUPPORT, NO. 2 POST</v>
      </c>
      <c r="J4" s="333" t="str">
        <f>'SIGN 1'!J4:J13</f>
        <v>GROUND MOUNTED SUPPORT, NO. 3 POST</v>
      </c>
      <c r="K4" s="333" t="str">
        <f>'SIGN 1'!K4:K13</f>
        <v>ONE WAY SUPPORT, NO. 3 POST</v>
      </c>
      <c r="L4" s="330" t="str">
        <f>'SIGN 1'!L4:L13</f>
        <v>SIGN POST REFLECTOR</v>
      </c>
      <c r="M4" s="330" t="str">
        <f>'SIGN 1'!M4:M13</f>
        <v>SIGN SUPPORT ASSEMBLY, POLE MOUNTED, AS PER PLAN</v>
      </c>
      <c r="N4" s="333" t="str">
        <f>'SIGN 1'!N4:N13</f>
        <v>SIGN, FLAT SHEET</v>
      </c>
      <c r="O4" s="333" t="str">
        <f>'SIGN 1'!O4:O13</f>
        <v>REMOVAL OF GROUND MOUNTED SIGN AND DISPOSAL</v>
      </c>
      <c r="P4" s="333" t="str">
        <f>'SIGN 1'!P4:P13</f>
        <v>REMOVAL OF GROUND MOUNTED SIGN AND REERECTION</v>
      </c>
      <c r="Q4" s="333" t="str">
        <f>'SIGN 1'!Q4:Q13</f>
        <v>REMOVAL OF GROUND MOUNTED POST SUPPORT AND DISPOSAL</v>
      </c>
      <c r="R4" s="333" t="str">
        <f>'SIGN 1'!R4:R13</f>
        <v>REMOVAL OF POLE MOUNTED SIGN AND DISPOSAL</v>
      </c>
      <c r="S4" s="333">
        <f>'SIGN 1'!S4:S13</f>
        <v>0</v>
      </c>
      <c r="T4" s="333">
        <f>'SIGN 1'!T4:T13</f>
        <v>0</v>
      </c>
      <c r="U4" s="333">
        <f>'SIGN 1'!U4:U13</f>
        <v>0</v>
      </c>
      <c r="V4" s="333">
        <f>'SIGN 1'!V4:V13</f>
        <v>0</v>
      </c>
      <c r="W4" s="333">
        <f>'SIGN 1'!W4:W13</f>
        <v>0</v>
      </c>
      <c r="X4" s="333">
        <f>'SIGN 1'!X4:X13</f>
        <v>0</v>
      </c>
      <c r="Y4" s="333">
        <f>'SIGN 1'!Y4:Y13</f>
        <v>0</v>
      </c>
      <c r="Z4" s="333">
        <f>'SIGN 1'!Z4:Z13</f>
        <v>0</v>
      </c>
      <c r="AA4" s="333">
        <f>'SIGN 1'!AA4:AA13</f>
        <v>0</v>
      </c>
      <c r="AB4" s="333">
        <f>'SIGN 1'!AB4:AB13</f>
        <v>0</v>
      </c>
      <c r="AD4" s="333" t="s">
        <v>33</v>
      </c>
    </row>
    <row r="5" spans="2:30" ht="12.75" customHeight="1" x14ac:dyDescent="0.2">
      <c r="B5" s="346"/>
      <c r="C5" s="346"/>
      <c r="D5" s="343"/>
      <c r="E5" s="343"/>
      <c r="F5" s="337"/>
      <c r="G5" s="339"/>
      <c r="H5" s="343"/>
      <c r="I5" s="334"/>
      <c r="J5" s="334"/>
      <c r="K5" s="334"/>
      <c r="L5" s="331"/>
      <c r="M5" s="331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34"/>
      <c r="AB5" s="334"/>
      <c r="AD5" s="334"/>
    </row>
    <row r="6" spans="2:30" ht="12.75" customHeight="1" x14ac:dyDescent="0.2">
      <c r="B6" s="346"/>
      <c r="C6" s="346"/>
      <c r="D6" s="343"/>
      <c r="E6" s="343"/>
      <c r="F6" s="337"/>
      <c r="G6" s="339"/>
      <c r="H6" s="343"/>
      <c r="I6" s="334"/>
      <c r="J6" s="334"/>
      <c r="K6" s="334"/>
      <c r="L6" s="331"/>
      <c r="M6" s="331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D6" s="334"/>
    </row>
    <row r="7" spans="2:30" ht="12.75" customHeight="1" x14ac:dyDescent="0.2">
      <c r="B7" s="346"/>
      <c r="C7" s="346"/>
      <c r="D7" s="343"/>
      <c r="E7" s="343"/>
      <c r="F7" s="337"/>
      <c r="G7" s="339"/>
      <c r="H7" s="343"/>
      <c r="I7" s="334"/>
      <c r="J7" s="334"/>
      <c r="K7" s="334"/>
      <c r="L7" s="331"/>
      <c r="M7" s="331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334"/>
      <c r="AD7" s="334"/>
    </row>
    <row r="8" spans="2:30" ht="10.5" customHeight="1" x14ac:dyDescent="0.2">
      <c r="B8" s="346"/>
      <c r="C8" s="346"/>
      <c r="D8" s="336" t="s">
        <v>4</v>
      </c>
      <c r="E8" s="343"/>
      <c r="F8" s="337" t="s">
        <v>5</v>
      </c>
      <c r="G8" s="336" t="s">
        <v>22</v>
      </c>
      <c r="H8" s="343"/>
      <c r="I8" s="334"/>
      <c r="J8" s="334"/>
      <c r="K8" s="334"/>
      <c r="L8" s="331"/>
      <c r="M8" s="331"/>
      <c r="N8" s="334"/>
      <c r="O8" s="334"/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334"/>
      <c r="AD8" s="334"/>
    </row>
    <row r="9" spans="2:30" ht="12.75" customHeight="1" x14ac:dyDescent="0.2">
      <c r="B9" s="346"/>
      <c r="C9" s="346"/>
      <c r="D9" s="336"/>
      <c r="E9" s="343"/>
      <c r="F9" s="337"/>
      <c r="G9" s="336"/>
      <c r="H9" s="343"/>
      <c r="I9" s="334"/>
      <c r="J9" s="334"/>
      <c r="K9" s="334"/>
      <c r="L9" s="331"/>
      <c r="M9" s="331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D9" s="334"/>
    </row>
    <row r="10" spans="2:30" ht="12.75" customHeight="1" x14ac:dyDescent="0.2">
      <c r="B10" s="346"/>
      <c r="C10" s="346"/>
      <c r="D10" s="336"/>
      <c r="E10" s="343"/>
      <c r="F10" s="337"/>
      <c r="G10" s="339"/>
      <c r="H10" s="343"/>
      <c r="I10" s="334"/>
      <c r="J10" s="334"/>
      <c r="K10" s="334"/>
      <c r="L10" s="331"/>
      <c r="M10" s="331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D10" s="334"/>
    </row>
    <row r="11" spans="2:30" ht="12.75" customHeight="1" x14ac:dyDescent="0.2">
      <c r="B11" s="346"/>
      <c r="C11" s="346"/>
      <c r="D11" s="336"/>
      <c r="E11" s="343"/>
      <c r="F11" s="337"/>
      <c r="G11" s="339"/>
      <c r="H11" s="343"/>
      <c r="I11" s="334"/>
      <c r="J11" s="334"/>
      <c r="K11" s="334"/>
      <c r="L11" s="331"/>
      <c r="M11" s="331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34"/>
      <c r="AB11" s="334"/>
      <c r="AD11" s="334"/>
    </row>
    <row r="12" spans="2:30" ht="9.75" customHeight="1" x14ac:dyDescent="0.2">
      <c r="B12" s="346"/>
      <c r="C12" s="346"/>
      <c r="D12" s="336"/>
      <c r="E12" s="343"/>
      <c r="F12" s="337"/>
      <c r="G12" s="339"/>
      <c r="H12" s="343"/>
      <c r="I12" s="334"/>
      <c r="J12" s="334"/>
      <c r="K12" s="334"/>
      <c r="L12" s="331"/>
      <c r="M12" s="331"/>
      <c r="N12" s="334"/>
      <c r="O12" s="334"/>
      <c r="P12" s="334"/>
      <c r="Q12" s="334"/>
      <c r="R12" s="334"/>
      <c r="S12" s="334"/>
      <c r="T12" s="334"/>
      <c r="U12" s="334"/>
      <c r="V12" s="334"/>
      <c r="W12" s="334"/>
      <c r="X12" s="334"/>
      <c r="Y12" s="334"/>
      <c r="Z12" s="334"/>
      <c r="AA12" s="334"/>
      <c r="AB12" s="334"/>
      <c r="AD12" s="334"/>
    </row>
    <row r="13" spans="2:30" ht="12.75" customHeight="1" x14ac:dyDescent="0.2">
      <c r="B13" s="346"/>
      <c r="C13" s="346"/>
      <c r="D13" s="336"/>
      <c r="E13" s="343"/>
      <c r="F13" s="337"/>
      <c r="G13" s="339"/>
      <c r="H13" s="343"/>
      <c r="I13" s="335"/>
      <c r="J13" s="335"/>
      <c r="K13" s="335"/>
      <c r="L13" s="332"/>
      <c r="M13" s="332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D13" s="335"/>
    </row>
    <row r="14" spans="2:30" ht="13.5" customHeight="1" thickBot="1" x14ac:dyDescent="0.25">
      <c r="B14" s="347"/>
      <c r="C14" s="347"/>
      <c r="D14" s="71"/>
      <c r="E14" s="344"/>
      <c r="F14" s="338"/>
      <c r="G14" s="340"/>
      <c r="H14" s="344"/>
      <c r="I14" s="59" t="str">
        <f>'SIGN 1'!I14</f>
        <v>FT</v>
      </c>
      <c r="J14" s="59" t="str">
        <f>'SIGN 1'!J14</f>
        <v>FT</v>
      </c>
      <c r="K14" s="59" t="str">
        <f>'SIGN 1'!K14</f>
        <v>FT</v>
      </c>
      <c r="L14" s="32" t="str">
        <f>'SIGN 1'!L14</f>
        <v>EACH</v>
      </c>
      <c r="M14" s="32" t="str">
        <f>'SIGN 1'!M14</f>
        <v>EACH</v>
      </c>
      <c r="N14" s="59" t="str">
        <f>'SIGN 1'!N14</f>
        <v>SF</v>
      </c>
      <c r="O14" s="59" t="str">
        <f>'SIGN 1'!O14</f>
        <v>EACH</v>
      </c>
      <c r="P14" s="59" t="str">
        <f>'SIGN 1'!P14</f>
        <v>EACH</v>
      </c>
      <c r="Q14" s="59" t="str">
        <f>'SIGN 1'!Q14</f>
        <v>EACH</v>
      </c>
      <c r="R14" s="59" t="str">
        <f>'SIGN 1'!R14</f>
        <v>EACH</v>
      </c>
      <c r="S14" s="59">
        <f>'SIGN 1'!S14</f>
        <v>0</v>
      </c>
      <c r="T14" s="59">
        <f>'SIGN 1'!T14</f>
        <v>0</v>
      </c>
      <c r="U14" s="59">
        <f>'SIGN 1'!U14</f>
        <v>0</v>
      </c>
      <c r="V14" s="59">
        <f>'SIGN 1'!V14</f>
        <v>0</v>
      </c>
      <c r="W14" s="59">
        <f>'SIGN 1'!W14</f>
        <v>0</v>
      </c>
      <c r="X14" s="59">
        <f>'SIGN 1'!X14</f>
        <v>0</v>
      </c>
      <c r="Y14" s="59">
        <f>'SIGN 1'!Y14</f>
        <v>0</v>
      </c>
      <c r="Z14" s="59">
        <f>'SIGN 1'!Z14</f>
        <v>0</v>
      </c>
      <c r="AA14" s="59">
        <f>'SIGN 1'!AA14</f>
        <v>0</v>
      </c>
      <c r="AB14" s="59">
        <f>'SIGN 1'!AB14</f>
        <v>0</v>
      </c>
      <c r="AD14" s="59" t="s">
        <v>23</v>
      </c>
    </row>
    <row r="15" spans="2:30" ht="12.75" customHeight="1" x14ac:dyDescent="0.2">
      <c r="B15" s="58"/>
      <c r="C15" s="25"/>
      <c r="D15" s="37"/>
      <c r="E15" s="58"/>
      <c r="F15" s="36"/>
      <c r="G15" s="23"/>
      <c r="H15" s="23"/>
      <c r="I15" s="23"/>
      <c r="J15" s="23"/>
      <c r="K15" s="23"/>
      <c r="L15" s="23"/>
      <c r="M15" s="23"/>
      <c r="N15" s="23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D15" s="43"/>
    </row>
    <row r="16" spans="2:30" ht="12.75" customHeight="1" x14ac:dyDescent="0.2">
      <c r="B16" s="58">
        <f>'[1]105596SHEETS'!$A$2700</f>
        <v>125</v>
      </c>
      <c r="C16" s="25" t="s">
        <v>64</v>
      </c>
      <c r="D16" s="25" t="s">
        <v>141</v>
      </c>
      <c r="E16" s="42">
        <v>15106</v>
      </c>
      <c r="F16" s="36" t="s">
        <v>27</v>
      </c>
      <c r="G16" s="44" t="s">
        <v>246</v>
      </c>
      <c r="H16" s="45" t="s">
        <v>62</v>
      </c>
      <c r="I16" s="43"/>
      <c r="J16" s="45" t="s">
        <v>102</v>
      </c>
      <c r="K16" s="45"/>
      <c r="L16" s="46"/>
      <c r="M16" s="46"/>
      <c r="N16" s="43">
        <v>10</v>
      </c>
      <c r="O16" s="30"/>
      <c r="P16" s="30"/>
      <c r="Q16" s="30"/>
      <c r="R16" s="30"/>
      <c r="S16" s="46"/>
      <c r="T16" s="46"/>
      <c r="U16" s="46"/>
      <c r="V16" s="46"/>
      <c r="W16" s="46"/>
      <c r="X16" s="46"/>
      <c r="Y16" s="46"/>
      <c r="Z16" s="46"/>
      <c r="AA16" s="46"/>
      <c r="AB16" s="46"/>
      <c r="AD16" s="31">
        <v>26</v>
      </c>
    </row>
    <row r="17" spans="1:30" ht="12.75" customHeight="1" x14ac:dyDescent="0.2">
      <c r="B17" s="58">
        <f>'[1]105596SHEETS'!$A$2700</f>
        <v>125</v>
      </c>
      <c r="C17" s="25" t="s">
        <v>65</v>
      </c>
      <c r="D17" s="25" t="s">
        <v>99</v>
      </c>
      <c r="E17" s="42">
        <v>2348</v>
      </c>
      <c r="F17" s="42" t="s">
        <v>28</v>
      </c>
      <c r="G17" s="44" t="s">
        <v>106</v>
      </c>
      <c r="H17" s="60" t="s">
        <v>109</v>
      </c>
      <c r="I17" s="43"/>
      <c r="J17" s="43">
        <v>13.5</v>
      </c>
      <c r="K17" s="43">
        <v>14.6</v>
      </c>
      <c r="L17" s="46"/>
      <c r="M17" s="46"/>
      <c r="N17" s="43">
        <v>3</v>
      </c>
      <c r="O17" s="46"/>
      <c r="P17" s="46"/>
      <c r="Q17" s="46"/>
      <c r="R17" s="46"/>
      <c r="S17" s="30"/>
      <c r="T17" s="30"/>
      <c r="U17" s="30"/>
      <c r="V17" s="30"/>
      <c r="W17" s="30"/>
      <c r="X17" s="30"/>
      <c r="Y17" s="30"/>
      <c r="Z17" s="30"/>
      <c r="AA17" s="30"/>
      <c r="AB17" s="30"/>
      <c r="AD17" s="43">
        <v>13.5</v>
      </c>
    </row>
    <row r="18" spans="1:30" ht="12.75" customHeight="1" x14ac:dyDescent="0.2">
      <c r="B18" s="58"/>
      <c r="C18" s="25"/>
      <c r="D18" s="8"/>
      <c r="E18" s="42"/>
      <c r="F18" s="36"/>
      <c r="G18" s="44" t="s">
        <v>107</v>
      </c>
      <c r="H18" s="45" t="s">
        <v>109</v>
      </c>
      <c r="I18" s="33"/>
      <c r="J18" s="45"/>
      <c r="K18" s="45"/>
      <c r="L18" s="46"/>
      <c r="M18" s="46"/>
      <c r="N18" s="43">
        <v>3</v>
      </c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D18" s="43"/>
    </row>
    <row r="19" spans="1:30" ht="12.75" customHeight="1" x14ac:dyDescent="0.2">
      <c r="B19" s="58"/>
      <c r="C19" s="25"/>
      <c r="D19" s="25"/>
      <c r="E19" s="42"/>
      <c r="F19" s="36"/>
      <c r="G19" s="44" t="s">
        <v>108</v>
      </c>
      <c r="H19" s="45" t="s">
        <v>57</v>
      </c>
      <c r="I19" s="43"/>
      <c r="J19" s="45"/>
      <c r="K19" s="45"/>
      <c r="L19" s="46">
        <v>2</v>
      </c>
      <c r="M19" s="46"/>
      <c r="N19" s="43">
        <v>9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D19" s="43"/>
    </row>
    <row r="20" spans="1:30" ht="12.75" customHeight="1" x14ac:dyDescent="0.2">
      <c r="B20" s="58">
        <f>'[1]105596SHEETS'!$A$2700</f>
        <v>125</v>
      </c>
      <c r="C20" s="44" t="s">
        <v>66</v>
      </c>
      <c r="D20" s="37" t="s">
        <v>99</v>
      </c>
      <c r="E20" s="42">
        <v>2322</v>
      </c>
      <c r="F20" s="42" t="s">
        <v>28</v>
      </c>
      <c r="G20" s="44" t="s">
        <v>239</v>
      </c>
      <c r="H20" s="45" t="s">
        <v>62</v>
      </c>
      <c r="I20" s="43"/>
      <c r="J20" s="45" t="s">
        <v>102</v>
      </c>
      <c r="K20" s="45"/>
      <c r="L20" s="46"/>
      <c r="M20" s="46"/>
      <c r="N20" s="43">
        <v>10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D20" s="43">
        <f>13*2</f>
        <v>26</v>
      </c>
    </row>
    <row r="21" spans="1:30" ht="12.75" customHeight="1" x14ac:dyDescent="0.2">
      <c r="B21" s="58">
        <f>'[1]105596SHEETS'!$A$2700</f>
        <v>125</v>
      </c>
      <c r="C21" s="44" t="s">
        <v>67</v>
      </c>
      <c r="D21" s="37" t="s">
        <v>99</v>
      </c>
      <c r="E21" s="42">
        <v>2322</v>
      </c>
      <c r="F21" s="42" t="s">
        <v>27</v>
      </c>
      <c r="G21" s="44" t="s">
        <v>239</v>
      </c>
      <c r="H21" s="45" t="s">
        <v>62</v>
      </c>
      <c r="I21" s="43"/>
      <c r="J21" s="45" t="s">
        <v>102</v>
      </c>
      <c r="K21" s="45"/>
      <c r="L21" s="46"/>
      <c r="M21" s="46"/>
      <c r="N21" s="43">
        <v>10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D21" s="43">
        <f>13*2</f>
        <v>26</v>
      </c>
    </row>
    <row r="22" spans="1:30" ht="12.75" customHeight="1" x14ac:dyDescent="0.2">
      <c r="B22" s="37"/>
      <c r="C22" s="44"/>
      <c r="D22" s="44"/>
      <c r="E22" s="42"/>
      <c r="F22" s="42"/>
      <c r="G22" s="44" t="s">
        <v>238</v>
      </c>
      <c r="H22" s="45" t="s">
        <v>104</v>
      </c>
      <c r="I22" s="43"/>
      <c r="J22" s="45"/>
      <c r="K22" s="45"/>
      <c r="L22" s="46"/>
      <c r="M22" s="46"/>
      <c r="N22" s="43">
        <v>1.5</v>
      </c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D22" s="43"/>
    </row>
    <row r="23" spans="1:30" ht="12.75" customHeight="1" x14ac:dyDescent="0.2">
      <c r="B23" s="37"/>
      <c r="C23" s="68"/>
      <c r="D23" s="68"/>
      <c r="E23" s="42"/>
      <c r="F23" s="42"/>
      <c r="G23" s="44" t="s">
        <v>254</v>
      </c>
      <c r="H23" s="45" t="s">
        <v>104</v>
      </c>
      <c r="I23" s="43"/>
      <c r="J23" s="45"/>
      <c r="K23" s="45"/>
      <c r="L23" s="46"/>
      <c r="M23" s="46"/>
      <c r="N23" s="43">
        <v>1.5</v>
      </c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D23" s="43"/>
    </row>
    <row r="24" spans="1:30" ht="12.75" customHeight="1" x14ac:dyDescent="0.2">
      <c r="B24" s="58">
        <f>'[1]105596SHEETS'!$A$2700</f>
        <v>125</v>
      </c>
      <c r="C24" s="25" t="s">
        <v>70</v>
      </c>
      <c r="D24" s="25" t="s">
        <v>99</v>
      </c>
      <c r="E24" s="42">
        <v>2354</v>
      </c>
      <c r="F24" s="36" t="s">
        <v>27</v>
      </c>
      <c r="G24" s="44" t="s">
        <v>106</v>
      </c>
      <c r="H24" s="60" t="s">
        <v>109</v>
      </c>
      <c r="I24" s="43"/>
      <c r="J24" s="43">
        <v>13.5</v>
      </c>
      <c r="K24" s="43">
        <v>14.6</v>
      </c>
      <c r="L24" s="46"/>
      <c r="M24" s="46"/>
      <c r="N24" s="43">
        <v>3</v>
      </c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D24" s="43">
        <v>13.5</v>
      </c>
    </row>
    <row r="25" spans="1:30" ht="12.75" customHeight="1" x14ac:dyDescent="0.2">
      <c r="B25" s="58"/>
      <c r="C25" s="25"/>
      <c r="D25" s="8"/>
      <c r="E25" s="42"/>
      <c r="F25" s="36"/>
      <c r="G25" s="44" t="s">
        <v>107</v>
      </c>
      <c r="H25" s="45" t="s">
        <v>109</v>
      </c>
      <c r="I25" s="33"/>
      <c r="J25" s="45"/>
      <c r="K25" s="45"/>
      <c r="L25" s="46"/>
      <c r="M25" s="46"/>
      <c r="N25" s="43">
        <v>3</v>
      </c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D25" s="43"/>
    </row>
    <row r="26" spans="1:30" ht="12.75" customHeight="1" x14ac:dyDescent="0.2">
      <c r="B26" s="58"/>
      <c r="C26" s="25"/>
      <c r="D26" s="25"/>
      <c r="E26" s="42"/>
      <c r="F26" s="36"/>
      <c r="G26" s="44" t="s">
        <v>108</v>
      </c>
      <c r="H26" s="45" t="s">
        <v>57</v>
      </c>
      <c r="I26" s="43"/>
      <c r="J26" s="45"/>
      <c r="K26" s="45"/>
      <c r="L26" s="46">
        <v>2</v>
      </c>
      <c r="M26" s="46"/>
      <c r="N26" s="43">
        <v>9</v>
      </c>
      <c r="O26" s="46"/>
      <c r="P26" s="46"/>
      <c r="Q26" s="46"/>
      <c r="R26" s="4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D26" s="43"/>
    </row>
    <row r="27" spans="1:30" ht="12.75" customHeight="1" x14ac:dyDescent="0.2">
      <c r="A27" s="29" t="s">
        <v>272</v>
      </c>
      <c r="B27" s="58">
        <f>'[1]105596SHEETS'!$A$2700</f>
        <v>125</v>
      </c>
      <c r="C27" s="44" t="s">
        <v>71</v>
      </c>
      <c r="D27" s="37" t="s">
        <v>141</v>
      </c>
      <c r="E27" s="42">
        <v>15238</v>
      </c>
      <c r="F27" s="42" t="s">
        <v>27</v>
      </c>
      <c r="G27" s="44" t="s">
        <v>247</v>
      </c>
      <c r="H27" s="45" t="s">
        <v>62</v>
      </c>
      <c r="I27" s="43"/>
      <c r="J27" s="45" t="s">
        <v>264</v>
      </c>
      <c r="K27" s="45"/>
      <c r="L27" s="46"/>
      <c r="M27" s="46"/>
      <c r="N27" s="43">
        <v>10</v>
      </c>
      <c r="O27" s="46"/>
      <c r="P27" s="46"/>
      <c r="Q27" s="46"/>
      <c r="R27" s="4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D27" s="43">
        <f>15.6*2</f>
        <v>31.2</v>
      </c>
    </row>
    <row r="28" spans="1:30" ht="12.75" customHeight="1" x14ac:dyDescent="0.2">
      <c r="B28" s="58"/>
      <c r="C28" s="44"/>
      <c r="D28" s="26"/>
      <c r="E28" s="42"/>
      <c r="F28" s="42"/>
      <c r="G28" s="44" t="s">
        <v>265</v>
      </c>
      <c r="H28" s="45" t="s">
        <v>266</v>
      </c>
      <c r="I28" s="43"/>
      <c r="J28" s="45"/>
      <c r="K28" s="45"/>
      <c r="L28" s="46"/>
      <c r="M28" s="46"/>
      <c r="N28" s="43">
        <v>6.3</v>
      </c>
      <c r="O28" s="46"/>
      <c r="P28" s="46"/>
      <c r="Q28" s="46"/>
      <c r="R28" s="46"/>
      <c r="S28" s="35"/>
      <c r="T28" s="35"/>
      <c r="U28" s="35"/>
      <c r="V28" s="35"/>
      <c r="W28" s="35"/>
      <c r="X28" s="35"/>
      <c r="Y28" s="35"/>
      <c r="Z28" s="35"/>
      <c r="AA28" s="35"/>
      <c r="AB28" s="46"/>
      <c r="AD28" s="43"/>
    </row>
    <row r="29" spans="1:30" ht="12.75" customHeight="1" x14ac:dyDescent="0.2">
      <c r="B29" s="58">
        <f>'[1]105596SHEETS'!$A$2700</f>
        <v>125</v>
      </c>
      <c r="C29" s="44" t="s">
        <v>72</v>
      </c>
      <c r="D29" s="41" t="s">
        <v>141</v>
      </c>
      <c r="E29" s="42">
        <v>15272</v>
      </c>
      <c r="F29" s="42" t="s">
        <v>28</v>
      </c>
      <c r="G29" s="44" t="s">
        <v>238</v>
      </c>
      <c r="H29" s="45" t="s">
        <v>104</v>
      </c>
      <c r="I29" s="43">
        <v>12</v>
      </c>
      <c r="J29" s="45"/>
      <c r="K29" s="43"/>
      <c r="L29" s="30"/>
      <c r="M29" s="30"/>
      <c r="N29" s="43">
        <v>1.5</v>
      </c>
      <c r="O29" s="46"/>
      <c r="P29" s="46"/>
      <c r="Q29" s="46"/>
      <c r="R29" s="46"/>
      <c r="S29" s="30"/>
      <c r="T29" s="30"/>
      <c r="U29" s="30"/>
      <c r="V29" s="30"/>
      <c r="W29" s="30"/>
      <c r="X29" s="30"/>
      <c r="Y29" s="30"/>
      <c r="Z29" s="30"/>
      <c r="AA29" s="30"/>
      <c r="AB29" s="30"/>
      <c r="AD29" s="43"/>
    </row>
    <row r="30" spans="1:30" ht="12.75" customHeight="1" x14ac:dyDescent="0.2">
      <c r="B30" s="58">
        <f>'[1]105596SHEETS'!$A$2700</f>
        <v>125</v>
      </c>
      <c r="C30" s="44" t="s">
        <v>125</v>
      </c>
      <c r="D30" s="41" t="s">
        <v>99</v>
      </c>
      <c r="E30" s="42">
        <v>2478</v>
      </c>
      <c r="F30" s="36" t="s">
        <v>27</v>
      </c>
      <c r="G30" s="44" t="s">
        <v>133</v>
      </c>
      <c r="H30" s="45" t="s">
        <v>134</v>
      </c>
      <c r="I30" s="43">
        <v>13.5</v>
      </c>
      <c r="J30" s="29"/>
      <c r="K30" s="31"/>
      <c r="L30" s="46"/>
      <c r="M30" s="46"/>
      <c r="N30" s="43">
        <v>3</v>
      </c>
      <c r="O30" s="46"/>
      <c r="P30" s="46"/>
      <c r="Q30" s="46"/>
      <c r="R30" s="46"/>
      <c r="S30" s="30"/>
      <c r="T30" s="30"/>
      <c r="U30" s="30"/>
      <c r="V30" s="30"/>
      <c r="W30" s="30"/>
      <c r="X30" s="30"/>
      <c r="Y30" s="30"/>
      <c r="Z30" s="30"/>
      <c r="AA30" s="30"/>
      <c r="AB30" s="30"/>
      <c r="AD30" s="43"/>
    </row>
    <row r="31" spans="1:30" ht="12.75" customHeight="1" x14ac:dyDescent="0.2">
      <c r="B31" s="44"/>
      <c r="C31" s="44"/>
      <c r="D31" s="44"/>
      <c r="E31" s="42"/>
      <c r="F31" s="42"/>
      <c r="G31" s="44" t="s">
        <v>238</v>
      </c>
      <c r="H31" s="45" t="s">
        <v>104</v>
      </c>
      <c r="I31" s="43"/>
      <c r="J31" s="45"/>
      <c r="K31" s="43"/>
      <c r="L31" s="30"/>
      <c r="M31" s="30"/>
      <c r="N31" s="43">
        <v>1.5</v>
      </c>
      <c r="O31" s="46"/>
      <c r="P31" s="46"/>
      <c r="Q31" s="46"/>
      <c r="R31" s="46"/>
      <c r="S31" s="30"/>
      <c r="T31" s="30"/>
      <c r="U31" s="30"/>
      <c r="V31" s="30"/>
      <c r="W31" s="30"/>
      <c r="X31" s="30"/>
      <c r="Y31" s="30"/>
      <c r="Z31" s="30"/>
      <c r="AA31" s="30"/>
      <c r="AB31" s="30"/>
      <c r="AD31" s="43"/>
    </row>
    <row r="32" spans="1:30" ht="12.75" customHeight="1" x14ac:dyDescent="0.2">
      <c r="B32" s="58">
        <f>'[1]105596SHEETS'!$A$2700</f>
        <v>125</v>
      </c>
      <c r="C32" s="44" t="s">
        <v>73</v>
      </c>
      <c r="D32" s="41" t="s">
        <v>99</v>
      </c>
      <c r="E32" s="42">
        <v>2634</v>
      </c>
      <c r="F32" s="42" t="s">
        <v>27</v>
      </c>
      <c r="G32" s="44" t="s">
        <v>238</v>
      </c>
      <c r="H32" s="45" t="s">
        <v>104</v>
      </c>
      <c r="I32" s="43">
        <v>12</v>
      </c>
      <c r="J32" s="45"/>
      <c r="K32" s="43"/>
      <c r="L32" s="30"/>
      <c r="M32" s="30"/>
      <c r="N32" s="43">
        <v>1.5</v>
      </c>
      <c r="O32" s="46"/>
      <c r="P32" s="46"/>
      <c r="Q32" s="46"/>
      <c r="R32" s="46"/>
      <c r="S32" s="30"/>
      <c r="T32" s="30"/>
      <c r="U32" s="30"/>
      <c r="V32" s="30"/>
      <c r="W32" s="30"/>
      <c r="X32" s="30"/>
      <c r="Y32" s="30"/>
      <c r="Z32" s="30"/>
      <c r="AA32" s="30"/>
      <c r="AB32" s="30"/>
      <c r="AD32" s="43"/>
    </row>
    <row r="33" spans="2:30" ht="12.75" customHeight="1" x14ac:dyDescent="0.2">
      <c r="B33" s="58">
        <f>'[1]105596SHEETS'!$A$2700</f>
        <v>125</v>
      </c>
      <c r="C33" s="44" t="s">
        <v>74</v>
      </c>
      <c r="D33" s="41" t="s">
        <v>99</v>
      </c>
      <c r="E33" s="42">
        <v>2490</v>
      </c>
      <c r="F33" s="42" t="s">
        <v>28</v>
      </c>
      <c r="G33" s="44" t="s">
        <v>124</v>
      </c>
      <c r="H33" s="43" t="s">
        <v>68</v>
      </c>
      <c r="I33" s="43"/>
      <c r="J33" s="47">
        <v>13.6</v>
      </c>
      <c r="K33" s="45"/>
      <c r="L33" s="46"/>
      <c r="M33" s="46"/>
      <c r="N33" s="43">
        <v>2</v>
      </c>
      <c r="O33" s="46"/>
      <c r="P33" s="46"/>
      <c r="Q33" s="46"/>
      <c r="R33" s="46"/>
      <c r="S33" s="30"/>
      <c r="T33" s="30"/>
      <c r="U33" s="30"/>
      <c r="V33" s="30"/>
      <c r="W33" s="30"/>
      <c r="X33" s="30"/>
      <c r="Y33" s="30"/>
      <c r="Z33" s="30"/>
      <c r="AA33" s="30"/>
      <c r="AB33" s="30"/>
      <c r="AD33" s="43">
        <v>13.6</v>
      </c>
    </row>
    <row r="34" spans="2:30" ht="12.75" customHeight="1" x14ac:dyDescent="0.2">
      <c r="B34" s="58"/>
      <c r="C34" s="44"/>
      <c r="D34" s="44"/>
      <c r="E34" s="42"/>
      <c r="F34" s="58"/>
      <c r="G34" s="44" t="s">
        <v>241</v>
      </c>
      <c r="H34" s="45" t="s">
        <v>69</v>
      </c>
      <c r="I34" s="43"/>
      <c r="J34" s="45"/>
      <c r="K34" s="43"/>
      <c r="L34" s="30"/>
      <c r="M34" s="30"/>
      <c r="N34" s="43">
        <v>4</v>
      </c>
      <c r="O34" s="46"/>
      <c r="P34" s="46"/>
      <c r="Q34" s="46"/>
      <c r="R34" s="46"/>
      <c r="S34" s="30"/>
      <c r="T34" s="30"/>
      <c r="U34" s="30"/>
      <c r="V34" s="30"/>
      <c r="W34" s="30"/>
      <c r="X34" s="30"/>
      <c r="Y34" s="30"/>
      <c r="Z34" s="30"/>
      <c r="AA34" s="30"/>
      <c r="AB34" s="30"/>
      <c r="AD34" s="49"/>
    </row>
    <row r="35" spans="2:30" ht="12.75" customHeight="1" x14ac:dyDescent="0.2">
      <c r="B35" s="58">
        <f>'[1]105596SHEETS'!$A$2700</f>
        <v>125</v>
      </c>
      <c r="C35" s="44" t="s">
        <v>75</v>
      </c>
      <c r="D35" s="41" t="s">
        <v>141</v>
      </c>
      <c r="E35" s="42">
        <v>15105</v>
      </c>
      <c r="F35" s="42" t="s">
        <v>28</v>
      </c>
      <c r="G35" s="44" t="s">
        <v>268</v>
      </c>
      <c r="H35" s="45" t="s">
        <v>135</v>
      </c>
      <c r="I35" s="43"/>
      <c r="J35" s="43" t="s">
        <v>102</v>
      </c>
      <c r="K35" s="31"/>
      <c r="L35" s="46"/>
      <c r="M35" s="46"/>
      <c r="N35" s="43">
        <v>7.5</v>
      </c>
      <c r="O35" s="46"/>
      <c r="P35" s="46"/>
      <c r="Q35" s="46"/>
      <c r="R35" s="46"/>
      <c r="S35" s="30"/>
      <c r="T35" s="30"/>
      <c r="U35" s="30"/>
      <c r="V35" s="30"/>
      <c r="W35" s="30"/>
      <c r="X35" s="30"/>
      <c r="Y35" s="30"/>
      <c r="Z35" s="30"/>
      <c r="AA35" s="30"/>
      <c r="AB35" s="30"/>
      <c r="AD35" s="43">
        <v>26</v>
      </c>
    </row>
    <row r="36" spans="2:30" ht="12.75" customHeight="1" x14ac:dyDescent="0.2">
      <c r="B36" s="58"/>
      <c r="C36" s="44"/>
      <c r="D36" s="41"/>
      <c r="E36" s="42"/>
      <c r="F36" s="42"/>
      <c r="G36" s="44" t="s">
        <v>267</v>
      </c>
      <c r="H36" s="45" t="s">
        <v>266</v>
      </c>
      <c r="I36" s="43"/>
      <c r="J36" s="45"/>
      <c r="K36" s="45"/>
      <c r="L36" s="46"/>
      <c r="M36" s="46"/>
      <c r="N36" s="43">
        <v>6.3</v>
      </c>
      <c r="O36" s="46"/>
      <c r="P36" s="46"/>
      <c r="Q36" s="46"/>
      <c r="R36" s="46"/>
      <c r="S36" s="30"/>
      <c r="T36" s="30"/>
      <c r="U36" s="30"/>
      <c r="V36" s="30"/>
      <c r="W36" s="30"/>
      <c r="X36" s="30"/>
      <c r="Y36" s="30"/>
      <c r="Z36" s="30"/>
      <c r="AA36" s="30"/>
      <c r="AB36" s="30"/>
      <c r="AD36" s="45"/>
    </row>
    <row r="37" spans="2:30" ht="12.75" customHeight="1" x14ac:dyDescent="0.2">
      <c r="B37" s="58"/>
      <c r="C37" s="44"/>
      <c r="D37" s="44"/>
      <c r="E37" s="42"/>
      <c r="F37" s="42"/>
      <c r="G37" s="44"/>
      <c r="H37" s="45"/>
      <c r="I37" s="43"/>
      <c r="J37" s="45"/>
      <c r="K37" s="43"/>
      <c r="L37" s="46"/>
      <c r="M37" s="46"/>
      <c r="N37" s="43"/>
      <c r="O37" s="46"/>
      <c r="P37" s="46"/>
      <c r="Q37" s="46"/>
      <c r="R37" s="46"/>
      <c r="S37" s="30"/>
      <c r="T37" s="30"/>
      <c r="U37" s="30"/>
      <c r="V37" s="30"/>
      <c r="W37" s="30"/>
      <c r="X37" s="30"/>
      <c r="Y37" s="30"/>
      <c r="Z37" s="30"/>
      <c r="AA37" s="30"/>
      <c r="AB37" s="30"/>
      <c r="AD37" s="45"/>
    </row>
    <row r="38" spans="2:30" s="81" customFormat="1" ht="12.75" customHeight="1" x14ac:dyDescent="0.2">
      <c r="B38" s="147">
        <f>'[1]105596SHEETS'!$A$2697</f>
        <v>126</v>
      </c>
      <c r="C38" s="152" t="s">
        <v>248</v>
      </c>
      <c r="D38" s="152" t="s">
        <v>99</v>
      </c>
      <c r="E38" s="153">
        <v>2280</v>
      </c>
      <c r="F38" s="147" t="s">
        <v>28</v>
      </c>
      <c r="G38" s="152" t="s">
        <v>303</v>
      </c>
      <c r="H38" s="155" t="s">
        <v>302</v>
      </c>
      <c r="I38" s="156">
        <v>12</v>
      </c>
      <c r="J38" s="155"/>
      <c r="K38" s="156"/>
      <c r="L38" s="86"/>
      <c r="M38" s="86"/>
      <c r="N38" s="156">
        <v>2.2999999999999998</v>
      </c>
      <c r="O38" s="157"/>
      <c r="P38" s="157"/>
      <c r="Q38" s="157"/>
      <c r="R38" s="157"/>
      <c r="S38" s="86"/>
      <c r="T38" s="86"/>
      <c r="U38" s="86"/>
      <c r="V38" s="86"/>
      <c r="W38" s="86"/>
      <c r="X38" s="86"/>
      <c r="Y38" s="86"/>
      <c r="Z38" s="86"/>
      <c r="AA38" s="86"/>
      <c r="AB38" s="86"/>
      <c r="AD38" s="156"/>
    </row>
    <row r="39" spans="2:30" s="81" customFormat="1" ht="12.75" customHeight="1" x14ac:dyDescent="0.2">
      <c r="B39" s="128"/>
      <c r="C39" s="152"/>
      <c r="D39" s="152"/>
      <c r="E39" s="153"/>
      <c r="F39" s="153"/>
      <c r="G39" s="152" t="s">
        <v>304</v>
      </c>
      <c r="H39" s="155"/>
      <c r="I39" s="156"/>
      <c r="J39" s="155"/>
      <c r="K39" s="156"/>
      <c r="L39" s="86"/>
      <c r="M39" s="86"/>
      <c r="N39" s="156"/>
      <c r="O39" s="160"/>
      <c r="P39" s="160"/>
      <c r="Q39" s="157"/>
      <c r="R39" s="157"/>
      <c r="S39" s="177"/>
      <c r="T39" s="177"/>
      <c r="U39" s="177"/>
      <c r="V39" s="177"/>
      <c r="W39" s="177"/>
      <c r="X39" s="177"/>
      <c r="Y39" s="177"/>
      <c r="Z39" s="177"/>
      <c r="AA39" s="177"/>
      <c r="AB39" s="86"/>
      <c r="AD39" s="155"/>
    </row>
    <row r="40" spans="2:30" s="81" customFormat="1" ht="12.75" customHeight="1" x14ac:dyDescent="0.2">
      <c r="B40" s="128"/>
      <c r="C40" s="152"/>
      <c r="D40" s="152"/>
      <c r="E40" s="153"/>
      <c r="F40" s="153"/>
      <c r="G40" s="152"/>
      <c r="H40" s="155"/>
      <c r="I40" s="156"/>
      <c r="J40" s="155"/>
      <c r="K40" s="155"/>
      <c r="L40" s="157"/>
      <c r="M40" s="157"/>
      <c r="N40" s="156"/>
      <c r="O40" s="157"/>
      <c r="P40" s="157"/>
      <c r="Q40" s="157"/>
      <c r="R40" s="157"/>
      <c r="S40" s="177"/>
      <c r="T40" s="177"/>
      <c r="U40" s="177"/>
      <c r="V40" s="177"/>
      <c r="W40" s="177"/>
      <c r="X40" s="177"/>
      <c r="Y40" s="177"/>
      <c r="Z40" s="177"/>
      <c r="AA40" s="177"/>
      <c r="AB40" s="86"/>
      <c r="AD40" s="155"/>
    </row>
    <row r="41" spans="2:30" ht="12.75" customHeight="1" x14ac:dyDescent="0.2">
      <c r="B41" s="37"/>
      <c r="C41" s="44"/>
      <c r="D41" s="44"/>
      <c r="E41" s="42"/>
      <c r="F41" s="42"/>
      <c r="G41" s="44"/>
      <c r="H41" s="45"/>
      <c r="I41" s="43"/>
      <c r="J41" s="45"/>
      <c r="K41" s="45"/>
      <c r="L41" s="46"/>
      <c r="M41" s="46"/>
      <c r="N41" s="43"/>
      <c r="O41" s="46"/>
      <c r="P41" s="46"/>
      <c r="Q41" s="46"/>
      <c r="R41" s="46"/>
      <c r="S41" s="65"/>
      <c r="T41" s="65"/>
      <c r="U41" s="65"/>
      <c r="V41" s="65"/>
      <c r="W41" s="65"/>
      <c r="X41" s="65"/>
      <c r="Y41" s="65"/>
      <c r="Z41" s="65"/>
      <c r="AA41" s="65"/>
      <c r="AB41" s="30"/>
      <c r="AD41" s="45"/>
    </row>
    <row r="42" spans="2:30" ht="12.75" customHeight="1" x14ac:dyDescent="0.2">
      <c r="B42" s="37"/>
      <c r="C42" s="44"/>
      <c r="D42" s="44"/>
      <c r="E42" s="42"/>
      <c r="F42" s="42"/>
      <c r="G42" s="44"/>
      <c r="H42" s="45"/>
      <c r="I42" s="43"/>
      <c r="J42" s="45"/>
      <c r="K42" s="45"/>
      <c r="L42" s="46"/>
      <c r="M42" s="46"/>
      <c r="N42" s="43"/>
      <c r="O42" s="46"/>
      <c r="P42" s="46"/>
      <c r="Q42" s="46"/>
      <c r="R42" s="46"/>
      <c r="S42" s="65"/>
      <c r="T42" s="65"/>
      <c r="U42" s="65"/>
      <c r="V42" s="65"/>
      <c r="W42" s="65"/>
      <c r="X42" s="65"/>
      <c r="Y42" s="65"/>
      <c r="Z42" s="65"/>
      <c r="AA42" s="65"/>
      <c r="AB42" s="30"/>
      <c r="AD42" s="45"/>
    </row>
    <row r="43" spans="2:30" ht="12.75" customHeight="1" x14ac:dyDescent="0.2">
      <c r="B43" s="37"/>
      <c r="C43" s="44"/>
      <c r="D43" s="44"/>
      <c r="E43" s="42"/>
      <c r="F43" s="42"/>
      <c r="G43" s="44"/>
      <c r="H43" s="45"/>
      <c r="I43" s="43"/>
      <c r="J43" s="45"/>
      <c r="K43" s="45"/>
      <c r="L43" s="46"/>
      <c r="M43" s="46"/>
      <c r="N43" s="43"/>
      <c r="O43" s="46"/>
      <c r="P43" s="46"/>
      <c r="Q43" s="46"/>
      <c r="R43" s="46"/>
      <c r="S43" s="65"/>
      <c r="T43" s="65"/>
      <c r="U43" s="65"/>
      <c r="V43" s="65"/>
      <c r="W43" s="65"/>
      <c r="X43" s="65"/>
      <c r="Y43" s="65"/>
      <c r="Z43" s="65"/>
      <c r="AA43" s="65"/>
      <c r="AB43" s="30"/>
      <c r="AD43" s="45"/>
    </row>
    <row r="44" spans="2:30" ht="12.75" customHeight="1" x14ac:dyDescent="0.2">
      <c r="B44" s="37"/>
      <c r="C44" s="44"/>
      <c r="D44" s="44"/>
      <c r="E44" s="42"/>
      <c r="F44" s="42"/>
      <c r="G44" s="44"/>
      <c r="H44" s="45"/>
      <c r="I44" s="43"/>
      <c r="J44" s="45"/>
      <c r="K44" s="45"/>
      <c r="L44" s="46"/>
      <c r="M44" s="46"/>
      <c r="N44" s="43"/>
      <c r="O44" s="46"/>
      <c r="P44" s="46"/>
      <c r="Q44" s="46"/>
      <c r="R44" s="46"/>
      <c r="S44" s="65"/>
      <c r="T44" s="65"/>
      <c r="U44" s="65"/>
      <c r="V44" s="65"/>
      <c r="W44" s="65"/>
      <c r="X44" s="65"/>
      <c r="Y44" s="65"/>
      <c r="Z44" s="65"/>
      <c r="AA44" s="65"/>
      <c r="AB44" s="30"/>
      <c r="AD44" s="45"/>
    </row>
    <row r="45" spans="2:30" ht="12.75" customHeight="1" x14ac:dyDescent="0.2">
      <c r="B45" s="37"/>
      <c r="C45" s="44"/>
      <c r="D45" s="44"/>
      <c r="E45" s="42"/>
      <c r="F45" s="42"/>
      <c r="G45" s="44"/>
      <c r="H45" s="45"/>
      <c r="I45" s="43"/>
      <c r="J45" s="45"/>
      <c r="K45" s="45"/>
      <c r="L45" s="46"/>
      <c r="M45" s="46"/>
      <c r="N45" s="43"/>
      <c r="O45" s="46"/>
      <c r="P45" s="46"/>
      <c r="Q45" s="46"/>
      <c r="R45" s="46"/>
      <c r="S45" s="65"/>
      <c r="T45" s="65"/>
      <c r="U45" s="65"/>
      <c r="V45" s="65"/>
      <c r="W45" s="65"/>
      <c r="X45" s="65"/>
      <c r="Y45" s="65"/>
      <c r="Z45" s="65"/>
      <c r="AA45" s="65"/>
      <c r="AB45" s="30"/>
      <c r="AD45" s="45"/>
    </row>
    <row r="46" spans="2:30" ht="12.75" customHeight="1" x14ac:dyDescent="0.2">
      <c r="B46" s="37"/>
      <c r="C46" s="44"/>
      <c r="D46" s="44"/>
      <c r="E46" s="42"/>
      <c r="F46" s="42"/>
      <c r="G46" s="44"/>
      <c r="H46" s="45"/>
      <c r="I46" s="43"/>
      <c r="J46" s="45"/>
      <c r="K46" s="45"/>
      <c r="L46" s="46"/>
      <c r="M46" s="46"/>
      <c r="N46" s="43"/>
      <c r="O46" s="46"/>
      <c r="P46" s="46"/>
      <c r="Q46" s="46"/>
      <c r="R46" s="46"/>
      <c r="S46" s="65"/>
      <c r="T46" s="65"/>
      <c r="U46" s="65"/>
      <c r="V46" s="65"/>
      <c r="W46" s="65"/>
      <c r="X46" s="65"/>
      <c r="Y46" s="65"/>
      <c r="Z46" s="65"/>
      <c r="AA46" s="65"/>
      <c r="AB46" s="30"/>
      <c r="AD46" s="45"/>
    </row>
    <row r="47" spans="2:30" ht="12.75" customHeight="1" x14ac:dyDescent="0.2">
      <c r="B47" s="37"/>
      <c r="C47" s="44"/>
      <c r="D47" s="44"/>
      <c r="E47" s="42"/>
      <c r="F47" s="42"/>
      <c r="G47" s="44"/>
      <c r="H47" s="45"/>
      <c r="I47" s="43"/>
      <c r="J47" s="45"/>
      <c r="K47" s="45"/>
      <c r="L47" s="46"/>
      <c r="M47" s="46"/>
      <c r="N47" s="43"/>
      <c r="O47" s="46"/>
      <c r="P47" s="46"/>
      <c r="Q47" s="46"/>
      <c r="R47" s="46"/>
      <c r="S47" s="65"/>
      <c r="T47" s="65"/>
      <c r="U47" s="65"/>
      <c r="V47" s="65"/>
      <c r="W47" s="65"/>
      <c r="X47" s="65"/>
      <c r="Y47" s="65"/>
      <c r="Z47" s="65"/>
      <c r="AA47" s="65"/>
      <c r="AB47" s="30"/>
      <c r="AD47" s="45"/>
    </row>
    <row r="48" spans="2:30" ht="12.75" customHeight="1" x14ac:dyDescent="0.2">
      <c r="B48" s="37"/>
      <c r="C48" s="44"/>
      <c r="D48" s="44"/>
      <c r="E48" s="42"/>
      <c r="F48" s="42"/>
      <c r="G48" s="44"/>
      <c r="H48" s="45"/>
      <c r="I48" s="43"/>
      <c r="J48" s="45"/>
      <c r="K48" s="45"/>
      <c r="L48" s="46"/>
      <c r="M48" s="46"/>
      <c r="N48" s="43"/>
      <c r="O48" s="46"/>
      <c r="P48" s="46"/>
      <c r="Q48" s="46"/>
      <c r="R48" s="46"/>
      <c r="S48" s="65"/>
      <c r="T48" s="65"/>
      <c r="U48" s="65"/>
      <c r="V48" s="65"/>
      <c r="W48" s="65"/>
      <c r="X48" s="65"/>
      <c r="Y48" s="65"/>
      <c r="Z48" s="65"/>
      <c r="AA48" s="65"/>
      <c r="AB48" s="30"/>
      <c r="AD48" s="45"/>
    </row>
    <row r="49" spans="2:30" ht="12.75" customHeight="1" x14ac:dyDescent="0.2">
      <c r="B49" s="37"/>
      <c r="C49" s="44"/>
      <c r="D49" s="44"/>
      <c r="E49" s="42"/>
      <c r="F49" s="42"/>
      <c r="G49" s="44"/>
      <c r="H49" s="45"/>
      <c r="I49" s="43"/>
      <c r="J49" s="45"/>
      <c r="K49" s="45"/>
      <c r="L49" s="46"/>
      <c r="M49" s="46"/>
      <c r="N49" s="43"/>
      <c r="O49" s="46"/>
      <c r="P49" s="46"/>
      <c r="Q49" s="46"/>
      <c r="R49" s="46"/>
      <c r="S49" s="65"/>
      <c r="T49" s="65"/>
      <c r="U49" s="65"/>
      <c r="V49" s="65"/>
      <c r="W49" s="65"/>
      <c r="X49" s="65"/>
      <c r="Y49" s="65"/>
      <c r="Z49" s="65"/>
      <c r="AA49" s="65"/>
      <c r="AB49" s="30"/>
      <c r="AD49" s="45"/>
    </row>
    <row r="50" spans="2:30" ht="12.75" customHeight="1" x14ac:dyDescent="0.2">
      <c r="B50" s="37"/>
      <c r="C50" s="44"/>
      <c r="D50" s="44"/>
      <c r="E50" s="42"/>
      <c r="F50" s="42"/>
      <c r="G50" s="44"/>
      <c r="H50" s="45"/>
      <c r="I50" s="43"/>
      <c r="J50" s="45"/>
      <c r="K50" s="45"/>
      <c r="L50" s="46"/>
      <c r="M50" s="46"/>
      <c r="N50" s="43"/>
      <c r="O50" s="46"/>
      <c r="P50" s="46"/>
      <c r="Q50" s="46"/>
      <c r="R50" s="46"/>
      <c r="S50" s="65"/>
      <c r="T50" s="65"/>
      <c r="U50" s="65"/>
      <c r="V50" s="65"/>
      <c r="W50" s="65"/>
      <c r="X50" s="65"/>
      <c r="Y50" s="65"/>
      <c r="Z50" s="65"/>
      <c r="AA50" s="65"/>
      <c r="AB50" s="30"/>
      <c r="AD50" s="45"/>
    </row>
    <row r="51" spans="2:30" ht="12.75" customHeight="1" x14ac:dyDescent="0.2">
      <c r="B51" s="37"/>
      <c r="C51" s="44"/>
      <c r="D51" s="44"/>
      <c r="E51" s="42"/>
      <c r="F51" s="42"/>
      <c r="G51" s="44"/>
      <c r="H51" s="45"/>
      <c r="I51" s="43"/>
      <c r="J51" s="45"/>
      <c r="K51" s="45"/>
      <c r="L51" s="46"/>
      <c r="M51" s="46"/>
      <c r="N51" s="43"/>
      <c r="O51" s="46"/>
      <c r="P51" s="46"/>
      <c r="Q51" s="46"/>
      <c r="R51" s="46"/>
      <c r="S51" s="65"/>
      <c r="T51" s="65"/>
      <c r="U51" s="65"/>
      <c r="V51" s="65"/>
      <c r="W51" s="65"/>
      <c r="X51" s="65"/>
      <c r="Y51" s="65"/>
      <c r="Z51" s="65"/>
      <c r="AA51" s="65"/>
      <c r="AB51" s="30"/>
      <c r="AD51" s="45"/>
    </row>
    <row r="52" spans="2:30" ht="12.75" customHeight="1" x14ac:dyDescent="0.2">
      <c r="B52" s="37"/>
      <c r="C52" s="44"/>
      <c r="D52" s="44"/>
      <c r="E52" s="42"/>
      <c r="F52" s="42"/>
      <c r="G52" s="44"/>
      <c r="H52" s="45"/>
      <c r="I52" s="43"/>
      <c r="J52" s="45"/>
      <c r="K52" s="45"/>
      <c r="L52" s="46"/>
      <c r="M52" s="46"/>
      <c r="N52" s="43"/>
      <c r="O52" s="46"/>
      <c r="P52" s="46"/>
      <c r="Q52" s="46"/>
      <c r="R52" s="46"/>
      <c r="S52" s="65"/>
      <c r="T52" s="65"/>
      <c r="U52" s="65"/>
      <c r="V52" s="65"/>
      <c r="W52" s="65"/>
      <c r="X52" s="65"/>
      <c r="Y52" s="65"/>
      <c r="Z52" s="65"/>
      <c r="AA52" s="65"/>
      <c r="AB52" s="30"/>
      <c r="AD52" s="45"/>
    </row>
    <row r="53" spans="2:30" ht="12.75" customHeight="1" x14ac:dyDescent="0.2">
      <c r="B53" s="58"/>
      <c r="C53" s="25"/>
      <c r="D53" s="25"/>
      <c r="E53" s="42"/>
      <c r="F53" s="36"/>
      <c r="G53" s="44"/>
      <c r="H53" s="45"/>
      <c r="I53" s="43"/>
      <c r="J53" s="45"/>
      <c r="K53" s="45"/>
      <c r="L53" s="46"/>
      <c r="M53" s="46"/>
      <c r="N53" s="43"/>
      <c r="O53" s="46"/>
      <c r="P53" s="46"/>
      <c r="Q53" s="46"/>
      <c r="R53" s="46"/>
      <c r="S53" s="67"/>
      <c r="T53" s="67"/>
      <c r="U53" s="67"/>
      <c r="V53" s="67"/>
      <c r="W53" s="67"/>
      <c r="X53" s="67"/>
      <c r="Y53" s="67"/>
      <c r="Z53" s="67"/>
      <c r="AA53" s="67"/>
      <c r="AB53" s="30"/>
      <c r="AD53" s="45"/>
    </row>
    <row r="54" spans="2:30" ht="12.75" customHeight="1" x14ac:dyDescent="0.2">
      <c r="B54" s="58"/>
      <c r="C54" s="44"/>
      <c r="D54" s="37"/>
      <c r="E54" s="42"/>
      <c r="F54" s="42"/>
      <c r="G54" s="44"/>
      <c r="H54" s="45"/>
      <c r="I54" s="43"/>
      <c r="J54" s="45"/>
      <c r="K54" s="45"/>
      <c r="L54" s="46"/>
      <c r="M54" s="46"/>
      <c r="N54" s="43"/>
      <c r="O54" s="46"/>
      <c r="P54" s="46"/>
      <c r="Q54" s="46"/>
      <c r="R54" s="46"/>
      <c r="S54" s="67"/>
      <c r="T54" s="67"/>
      <c r="U54" s="67"/>
      <c r="V54" s="67"/>
      <c r="W54" s="67"/>
      <c r="X54" s="67"/>
      <c r="Y54" s="67"/>
      <c r="Z54" s="67"/>
      <c r="AA54" s="67"/>
      <c r="AB54" s="30"/>
      <c r="AD54" s="45"/>
    </row>
    <row r="55" spans="2:30" ht="12.75" customHeight="1" x14ac:dyDescent="0.2">
      <c r="B55" s="37"/>
      <c r="C55" s="44"/>
      <c r="D55" s="44"/>
      <c r="E55" s="42"/>
      <c r="F55" s="42"/>
      <c r="G55" s="44"/>
      <c r="H55" s="45"/>
      <c r="I55" s="43"/>
      <c r="J55" s="45"/>
      <c r="K55" s="45"/>
      <c r="L55" s="46"/>
      <c r="M55" s="46"/>
      <c r="N55" s="43"/>
      <c r="O55" s="46"/>
      <c r="P55" s="46"/>
      <c r="Q55" s="46"/>
      <c r="R55" s="46"/>
      <c r="S55" s="65"/>
      <c r="T55" s="65"/>
      <c r="U55" s="65"/>
      <c r="V55" s="65"/>
      <c r="W55" s="65"/>
      <c r="X55" s="65"/>
      <c r="Y55" s="65"/>
      <c r="Z55" s="65"/>
      <c r="AA55" s="65"/>
      <c r="AB55" s="30"/>
      <c r="AD55" s="45"/>
    </row>
    <row r="56" spans="2:30" ht="12.75" customHeight="1" x14ac:dyDescent="0.2">
      <c r="B56" s="58"/>
      <c r="C56" s="25"/>
      <c r="D56" s="25"/>
      <c r="E56" s="42"/>
      <c r="F56" s="36"/>
      <c r="G56" s="44"/>
      <c r="H56" s="60"/>
      <c r="I56" s="43"/>
      <c r="J56" s="43"/>
      <c r="K56" s="43"/>
      <c r="L56" s="46"/>
      <c r="M56" s="46"/>
      <c r="N56" s="43"/>
      <c r="O56" s="46"/>
      <c r="P56" s="46"/>
      <c r="Q56" s="46"/>
      <c r="R56" s="46"/>
      <c r="S56" s="65"/>
      <c r="T56" s="65"/>
      <c r="U56" s="65"/>
      <c r="V56" s="65"/>
      <c r="W56" s="65"/>
      <c r="X56" s="65"/>
      <c r="Y56" s="65"/>
      <c r="Z56" s="65"/>
      <c r="AA56" s="65"/>
      <c r="AB56" s="30"/>
      <c r="AD56" s="45"/>
    </row>
    <row r="57" spans="2:30" ht="12.75" customHeight="1" x14ac:dyDescent="0.2">
      <c r="B57" s="58"/>
      <c r="C57" s="25"/>
      <c r="D57" s="25"/>
      <c r="E57" s="42"/>
      <c r="F57" s="36"/>
      <c r="G57" s="44"/>
      <c r="H57" s="45"/>
      <c r="I57" s="43"/>
      <c r="J57" s="45"/>
      <c r="K57" s="45"/>
      <c r="L57" s="46"/>
      <c r="M57" s="46"/>
      <c r="N57" s="43"/>
      <c r="O57" s="46"/>
      <c r="P57" s="46"/>
      <c r="Q57" s="46"/>
      <c r="R57" s="46"/>
      <c r="S57" s="65"/>
      <c r="T57" s="65"/>
      <c r="U57" s="65"/>
      <c r="V57" s="65"/>
      <c r="W57" s="65"/>
      <c r="X57" s="65"/>
      <c r="Y57" s="65"/>
      <c r="Z57" s="65"/>
      <c r="AA57" s="65"/>
      <c r="AB57" s="30"/>
      <c r="AD57" s="45"/>
    </row>
    <row r="58" spans="2:30" ht="12.75" customHeight="1" x14ac:dyDescent="0.2">
      <c r="B58" s="58"/>
      <c r="C58" s="44"/>
      <c r="D58" s="37"/>
      <c r="E58" s="42"/>
      <c r="F58" s="42"/>
      <c r="G58" s="44"/>
      <c r="H58" s="45"/>
      <c r="I58" s="43"/>
      <c r="J58" s="45"/>
      <c r="K58" s="45"/>
      <c r="L58" s="46"/>
      <c r="M58" s="46"/>
      <c r="N58" s="43"/>
      <c r="O58" s="46"/>
      <c r="P58" s="46"/>
      <c r="Q58" s="46"/>
      <c r="R58" s="46"/>
      <c r="S58" s="65"/>
      <c r="T58" s="65"/>
      <c r="U58" s="65"/>
      <c r="V58" s="65"/>
      <c r="W58" s="65"/>
      <c r="X58" s="65"/>
      <c r="Y58" s="65"/>
      <c r="Z58" s="65"/>
      <c r="AA58" s="65"/>
      <c r="AB58" s="30"/>
      <c r="AD58" s="45"/>
    </row>
    <row r="59" spans="2:30" ht="12.75" customHeight="1" x14ac:dyDescent="0.2">
      <c r="B59" s="58"/>
      <c r="C59" s="44"/>
      <c r="D59" s="41"/>
      <c r="E59" s="42"/>
      <c r="F59" s="42"/>
      <c r="G59" s="44"/>
      <c r="H59" s="45"/>
      <c r="I59" s="43"/>
      <c r="J59" s="45"/>
      <c r="K59" s="43"/>
      <c r="L59" s="30"/>
      <c r="M59" s="30"/>
      <c r="N59" s="43"/>
      <c r="O59" s="46"/>
      <c r="P59" s="46"/>
      <c r="Q59" s="46"/>
      <c r="R59" s="46"/>
      <c r="S59" s="65"/>
      <c r="T59" s="65"/>
      <c r="U59" s="65"/>
      <c r="V59" s="65"/>
      <c r="W59" s="65"/>
      <c r="X59" s="65"/>
      <c r="Y59" s="65"/>
      <c r="Z59" s="65"/>
      <c r="AA59" s="65"/>
      <c r="AB59" s="46"/>
      <c r="AD59" s="45"/>
    </row>
    <row r="60" spans="2:30" ht="12.75" customHeight="1" x14ac:dyDescent="0.2">
      <c r="B60" s="58"/>
      <c r="C60" s="44"/>
      <c r="D60" s="41"/>
      <c r="E60" s="42"/>
      <c r="F60" s="36"/>
      <c r="G60" s="44"/>
      <c r="H60" s="45"/>
      <c r="I60" s="43"/>
      <c r="J60" s="43"/>
      <c r="K60" s="31"/>
      <c r="L60" s="46"/>
      <c r="M60" s="46"/>
      <c r="N60" s="43"/>
      <c r="O60" s="46"/>
      <c r="P60" s="46"/>
      <c r="Q60" s="46"/>
      <c r="R60" s="46"/>
      <c r="S60" s="65"/>
      <c r="T60" s="65"/>
      <c r="U60" s="65"/>
      <c r="V60" s="65"/>
      <c r="W60" s="65"/>
      <c r="X60" s="65"/>
      <c r="Y60" s="65"/>
      <c r="Z60" s="65"/>
      <c r="AA60" s="65"/>
      <c r="AB60" s="46"/>
      <c r="AD60" s="45"/>
    </row>
    <row r="61" spans="2:30" ht="12.75" customHeight="1" x14ac:dyDescent="0.2">
      <c r="B61" s="44"/>
      <c r="C61" s="44"/>
      <c r="D61" s="44"/>
      <c r="E61" s="42"/>
      <c r="F61" s="42"/>
      <c r="G61" s="44"/>
      <c r="H61" s="45"/>
      <c r="I61" s="43"/>
      <c r="J61" s="45"/>
      <c r="K61" s="43"/>
      <c r="L61" s="30"/>
      <c r="M61" s="30"/>
      <c r="N61" s="43"/>
      <c r="O61" s="46"/>
      <c r="P61" s="46"/>
      <c r="Q61" s="46"/>
      <c r="R61" s="46"/>
      <c r="S61" s="65"/>
      <c r="T61" s="65"/>
      <c r="U61" s="65"/>
      <c r="V61" s="65"/>
      <c r="W61" s="65"/>
      <c r="X61" s="65"/>
      <c r="Y61" s="65"/>
      <c r="Z61" s="65"/>
      <c r="AA61" s="65"/>
      <c r="AB61" s="46"/>
      <c r="AD61" s="45"/>
    </row>
    <row r="62" spans="2:30" ht="12.75" customHeight="1" x14ac:dyDescent="0.2">
      <c r="B62" s="58"/>
      <c r="C62" s="44"/>
      <c r="D62" s="41"/>
      <c r="E62" s="42"/>
      <c r="F62" s="42"/>
      <c r="G62" s="44"/>
      <c r="H62" s="45"/>
      <c r="I62" s="43"/>
      <c r="J62" s="45"/>
      <c r="K62" s="43"/>
      <c r="L62" s="30"/>
      <c r="M62" s="30"/>
      <c r="N62" s="43"/>
      <c r="O62" s="46"/>
      <c r="P62" s="46"/>
      <c r="Q62" s="46"/>
      <c r="R62" s="46"/>
      <c r="S62" s="65"/>
      <c r="T62" s="65"/>
      <c r="U62" s="65"/>
      <c r="V62" s="65"/>
      <c r="W62" s="65"/>
      <c r="X62" s="65"/>
      <c r="Y62" s="65"/>
      <c r="Z62" s="65"/>
      <c r="AA62" s="65"/>
      <c r="AB62" s="46"/>
      <c r="AD62" s="45"/>
    </row>
    <row r="63" spans="2:30" ht="12.75" customHeight="1" x14ac:dyDescent="0.2">
      <c r="B63" s="58"/>
      <c r="C63" s="44"/>
      <c r="D63" s="41"/>
      <c r="E63" s="42"/>
      <c r="F63" s="42"/>
      <c r="G63" s="44"/>
      <c r="H63" s="43"/>
      <c r="I63" s="43"/>
      <c r="J63" s="47"/>
      <c r="K63" s="45"/>
      <c r="L63" s="46"/>
      <c r="M63" s="46"/>
      <c r="N63" s="43"/>
      <c r="O63" s="46"/>
      <c r="P63" s="46"/>
      <c r="Q63" s="46"/>
      <c r="R63" s="46"/>
      <c r="S63" s="65"/>
      <c r="T63" s="65"/>
      <c r="U63" s="65"/>
      <c r="V63" s="65"/>
      <c r="W63" s="65"/>
      <c r="X63" s="65"/>
      <c r="Y63" s="65"/>
      <c r="Z63" s="65"/>
      <c r="AA63" s="65"/>
      <c r="AB63" s="46"/>
      <c r="AD63" s="45"/>
    </row>
    <row r="64" spans="2:30" ht="12.75" customHeight="1" x14ac:dyDescent="0.2">
      <c r="B64" s="58"/>
      <c r="C64" s="44"/>
      <c r="D64" s="41"/>
      <c r="E64" s="42"/>
      <c r="F64" s="42"/>
      <c r="G64" s="44"/>
      <c r="H64" s="45"/>
      <c r="I64" s="43"/>
      <c r="J64" s="48"/>
      <c r="K64" s="45"/>
      <c r="L64" s="46"/>
      <c r="M64" s="46"/>
      <c r="N64" s="43"/>
      <c r="O64" s="46"/>
      <c r="P64" s="46"/>
      <c r="Q64" s="46"/>
      <c r="R64" s="46"/>
      <c r="S64" s="65"/>
      <c r="T64" s="65"/>
      <c r="U64" s="65"/>
      <c r="V64" s="65"/>
      <c r="W64" s="65"/>
      <c r="X64" s="65"/>
      <c r="Y64" s="65"/>
      <c r="Z64" s="65"/>
      <c r="AA64" s="65"/>
      <c r="AB64" s="46"/>
      <c r="AD64" s="45"/>
    </row>
    <row r="65" spans="2:30" ht="12.75" customHeight="1" x14ac:dyDescent="0.2">
      <c r="B65" s="58"/>
      <c r="C65" s="44"/>
      <c r="D65" s="44"/>
      <c r="E65" s="42"/>
      <c r="F65" s="42"/>
      <c r="G65" s="44"/>
      <c r="H65" s="45"/>
      <c r="I65" s="43"/>
      <c r="J65" s="43"/>
      <c r="K65" s="31"/>
      <c r="L65" s="46"/>
      <c r="M65" s="46"/>
      <c r="N65" s="43"/>
      <c r="O65" s="46"/>
      <c r="P65" s="46"/>
      <c r="Q65" s="46"/>
      <c r="R65" s="46"/>
      <c r="S65" s="65"/>
      <c r="T65" s="65"/>
      <c r="U65" s="65"/>
      <c r="V65" s="65"/>
      <c r="W65" s="65"/>
      <c r="X65" s="65"/>
      <c r="Y65" s="65"/>
      <c r="Z65" s="65"/>
      <c r="AA65" s="65"/>
      <c r="AB65" s="30"/>
      <c r="AD65" s="45"/>
    </row>
    <row r="66" spans="2:30" ht="12.75" customHeight="1" x14ac:dyDescent="0.2">
      <c r="B66" s="58"/>
      <c r="C66" s="44"/>
      <c r="D66" s="44"/>
      <c r="E66" s="42"/>
      <c r="F66" s="58"/>
      <c r="G66" s="44"/>
      <c r="H66" s="45"/>
      <c r="I66" s="43"/>
      <c r="J66" s="45"/>
      <c r="K66" s="45"/>
      <c r="L66" s="46"/>
      <c r="M66" s="46"/>
      <c r="N66" s="43"/>
      <c r="O66" s="46"/>
      <c r="P66" s="46"/>
      <c r="Q66" s="46"/>
      <c r="R66" s="46"/>
      <c r="S66" s="65"/>
      <c r="T66" s="65"/>
      <c r="U66" s="65"/>
      <c r="V66" s="65"/>
      <c r="W66" s="65"/>
      <c r="X66" s="65"/>
      <c r="Y66" s="65"/>
      <c r="Z66" s="65"/>
      <c r="AA66" s="65"/>
      <c r="AB66" s="30"/>
      <c r="AD66" s="45"/>
    </row>
    <row r="67" spans="2:30" ht="12.75" customHeight="1" x14ac:dyDescent="0.2">
      <c r="B67" s="58"/>
      <c r="C67" s="44"/>
      <c r="D67" s="44"/>
      <c r="E67" s="42"/>
      <c r="F67" s="58"/>
      <c r="G67" s="44"/>
      <c r="H67" s="45"/>
      <c r="I67" s="43"/>
      <c r="J67" s="45"/>
      <c r="K67" s="45"/>
      <c r="L67" s="46"/>
      <c r="M67" s="46"/>
      <c r="N67" s="43"/>
      <c r="O67" s="46"/>
      <c r="P67" s="46"/>
      <c r="Q67" s="46"/>
      <c r="R67" s="46"/>
      <c r="S67" s="65"/>
      <c r="T67" s="65"/>
      <c r="U67" s="65"/>
      <c r="V67" s="65"/>
      <c r="W67" s="65"/>
      <c r="X67" s="65"/>
      <c r="Y67" s="65"/>
      <c r="Z67" s="65"/>
      <c r="AA67" s="65"/>
      <c r="AB67" s="30"/>
      <c r="AD67" s="45"/>
    </row>
    <row r="68" spans="2:30" ht="12.75" customHeight="1" x14ac:dyDescent="0.2">
      <c r="B68" s="58"/>
      <c r="C68" s="44"/>
      <c r="D68" s="68"/>
      <c r="E68" s="42"/>
      <c r="F68" s="58"/>
      <c r="G68" s="44"/>
      <c r="H68" s="45"/>
      <c r="I68" s="43"/>
      <c r="J68" s="45"/>
      <c r="K68" s="45"/>
      <c r="L68" s="46"/>
      <c r="M68" s="46"/>
      <c r="N68" s="43"/>
      <c r="O68" s="46"/>
      <c r="P68" s="46"/>
      <c r="Q68" s="46"/>
      <c r="R68" s="46"/>
      <c r="S68" s="65"/>
      <c r="T68" s="65"/>
      <c r="U68" s="65"/>
      <c r="V68" s="65"/>
      <c r="W68" s="65"/>
      <c r="X68" s="65"/>
      <c r="Y68" s="65"/>
      <c r="Z68" s="65"/>
      <c r="AA68" s="65"/>
      <c r="AB68" s="30"/>
      <c r="AD68" s="45"/>
    </row>
    <row r="69" spans="2:30" ht="12.75" customHeight="1" x14ac:dyDescent="0.2">
      <c r="B69" s="58"/>
      <c r="C69" s="44"/>
      <c r="D69" s="68"/>
      <c r="E69" s="42"/>
      <c r="F69" s="58"/>
      <c r="G69" s="44"/>
      <c r="H69" s="45"/>
      <c r="I69" s="43"/>
      <c r="J69" s="45"/>
      <c r="K69" s="45"/>
      <c r="L69" s="46"/>
      <c r="M69" s="46"/>
      <c r="N69" s="43"/>
      <c r="O69" s="46"/>
      <c r="P69" s="46"/>
      <c r="Q69" s="46"/>
      <c r="R69" s="46"/>
      <c r="S69" s="65"/>
      <c r="T69" s="65"/>
      <c r="U69" s="65"/>
      <c r="V69" s="65"/>
      <c r="W69" s="65"/>
      <c r="X69" s="65"/>
      <c r="Y69" s="65"/>
      <c r="Z69" s="65"/>
      <c r="AA69" s="65"/>
      <c r="AB69" s="30"/>
      <c r="AD69" s="45"/>
    </row>
    <row r="70" spans="2:30" ht="12.75" customHeight="1" x14ac:dyDescent="0.2">
      <c r="B70" s="58"/>
      <c r="C70" s="44"/>
      <c r="D70" s="68"/>
      <c r="E70" s="42"/>
      <c r="F70" s="58"/>
      <c r="G70" s="44"/>
      <c r="H70" s="45"/>
      <c r="I70" s="43"/>
      <c r="J70" s="45"/>
      <c r="K70" s="45"/>
      <c r="L70" s="46"/>
      <c r="M70" s="46"/>
      <c r="N70" s="43"/>
      <c r="O70" s="46"/>
      <c r="P70" s="46"/>
      <c r="Q70" s="46"/>
      <c r="R70" s="46"/>
      <c r="S70" s="65"/>
      <c r="T70" s="65"/>
      <c r="U70" s="65"/>
      <c r="V70" s="65"/>
      <c r="W70" s="65"/>
      <c r="X70" s="65"/>
      <c r="Y70" s="65"/>
      <c r="Z70" s="65"/>
      <c r="AA70" s="65"/>
      <c r="AB70" s="30"/>
      <c r="AD70" s="45"/>
    </row>
    <row r="71" spans="2:30" ht="12.75" customHeight="1" x14ac:dyDescent="0.2">
      <c r="B71" s="58"/>
      <c r="C71" s="44"/>
      <c r="D71" s="8"/>
      <c r="E71" s="42"/>
      <c r="F71" s="58"/>
      <c r="G71" s="44"/>
      <c r="H71" s="45"/>
      <c r="I71" s="43"/>
      <c r="J71" s="45"/>
      <c r="K71" s="45"/>
      <c r="L71" s="46"/>
      <c r="M71" s="46"/>
      <c r="N71" s="43"/>
      <c r="O71" s="46"/>
      <c r="P71" s="46"/>
      <c r="Q71" s="46"/>
      <c r="R71" s="46"/>
      <c r="S71" s="65"/>
      <c r="T71" s="65"/>
      <c r="U71" s="65"/>
      <c r="V71" s="65"/>
      <c r="W71" s="65"/>
      <c r="X71" s="65"/>
      <c r="Y71" s="65"/>
      <c r="Z71" s="65"/>
      <c r="AA71" s="65"/>
      <c r="AB71" s="30"/>
      <c r="AD71" s="45"/>
    </row>
    <row r="72" spans="2:30" ht="12.75" customHeight="1" x14ac:dyDescent="0.2">
      <c r="B72" s="58"/>
      <c r="C72" s="25"/>
      <c r="D72" s="8"/>
      <c r="E72" s="42"/>
      <c r="F72" s="36"/>
      <c r="G72" s="23"/>
      <c r="H72" s="23"/>
      <c r="I72" s="23"/>
      <c r="J72" s="23"/>
      <c r="K72" s="23"/>
      <c r="L72" s="23"/>
      <c r="M72" s="23"/>
      <c r="N72" s="23"/>
      <c r="O72" s="30"/>
      <c r="P72" s="30"/>
      <c r="Q72" s="30"/>
      <c r="R72" s="30"/>
      <c r="S72" s="65"/>
      <c r="T72" s="65"/>
      <c r="U72" s="65"/>
      <c r="V72" s="65"/>
      <c r="W72" s="65"/>
      <c r="X72" s="65"/>
      <c r="Y72" s="65"/>
      <c r="Z72" s="65"/>
      <c r="AA72" s="65"/>
      <c r="AB72" s="30"/>
      <c r="AD72" s="58"/>
    </row>
    <row r="73" spans="2:30" ht="12.75" customHeight="1" x14ac:dyDescent="0.2">
      <c r="B73" s="58"/>
      <c r="C73" s="44"/>
      <c r="D73" s="44"/>
      <c r="E73" s="42"/>
      <c r="F73" s="42"/>
      <c r="G73" s="44"/>
      <c r="H73" s="45"/>
      <c r="I73" s="43"/>
      <c r="J73" s="48"/>
      <c r="K73" s="45"/>
      <c r="L73" s="46"/>
      <c r="M73" s="46"/>
      <c r="N73" s="43"/>
      <c r="O73" s="46"/>
      <c r="P73" s="46"/>
      <c r="Q73" s="46"/>
      <c r="R73" s="46"/>
      <c r="S73" s="65"/>
      <c r="T73" s="65"/>
      <c r="U73" s="65"/>
      <c r="V73" s="65"/>
      <c r="W73" s="65"/>
      <c r="X73" s="65"/>
      <c r="Y73" s="65"/>
      <c r="Z73" s="65"/>
      <c r="AA73" s="65"/>
      <c r="AB73" s="30"/>
      <c r="AD73" s="48"/>
    </row>
    <row r="74" spans="2:30" ht="12.75" customHeight="1" x14ac:dyDescent="0.2">
      <c r="B74" s="58"/>
      <c r="C74" s="44"/>
      <c r="D74" s="44"/>
      <c r="E74" s="42"/>
      <c r="F74" s="42"/>
      <c r="G74" s="44"/>
      <c r="H74" s="45"/>
      <c r="I74" s="43"/>
      <c r="J74" s="48"/>
      <c r="K74" s="45"/>
      <c r="L74" s="46"/>
      <c r="M74" s="46"/>
      <c r="N74" s="43"/>
      <c r="O74" s="46"/>
      <c r="P74" s="46"/>
      <c r="Q74" s="46"/>
      <c r="R74" s="46"/>
      <c r="S74" s="65"/>
      <c r="T74" s="65"/>
      <c r="U74" s="65"/>
      <c r="V74" s="65"/>
      <c r="W74" s="65"/>
      <c r="X74" s="65"/>
      <c r="Y74" s="65"/>
      <c r="Z74" s="65"/>
      <c r="AA74" s="65"/>
      <c r="AB74" s="30"/>
      <c r="AD74" s="48"/>
    </row>
    <row r="75" spans="2:30" ht="12.75" customHeight="1" x14ac:dyDescent="0.2">
      <c r="B75" s="58"/>
      <c r="C75" s="44"/>
      <c r="D75" s="44"/>
      <c r="E75" s="42"/>
      <c r="F75" s="42"/>
      <c r="G75" s="44"/>
      <c r="H75" s="45"/>
      <c r="I75" s="43"/>
      <c r="J75" s="45"/>
      <c r="K75" s="43"/>
      <c r="L75" s="46"/>
      <c r="M75" s="46"/>
      <c r="N75" s="43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30"/>
      <c r="AD75" s="45"/>
    </row>
    <row r="76" spans="2:30" ht="12.75" customHeight="1" x14ac:dyDescent="0.2">
      <c r="B76" s="58"/>
      <c r="C76" s="44"/>
      <c r="D76" s="44"/>
      <c r="E76" s="42"/>
      <c r="F76" s="42"/>
      <c r="G76" s="44"/>
      <c r="H76" s="45"/>
      <c r="I76" s="43"/>
      <c r="J76" s="43"/>
      <c r="K76" s="31"/>
      <c r="L76" s="46"/>
      <c r="M76" s="46"/>
      <c r="N76" s="43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30"/>
      <c r="AD76" s="43"/>
    </row>
    <row r="77" spans="2:30" ht="15" customHeight="1" x14ac:dyDescent="0.2">
      <c r="B77" s="58"/>
      <c r="C77" s="44"/>
      <c r="D77" s="44"/>
      <c r="E77" s="42"/>
      <c r="F77" s="42"/>
      <c r="G77" s="44"/>
      <c r="H77" s="45"/>
      <c r="I77" s="43"/>
      <c r="J77" s="43"/>
      <c r="K77" s="31"/>
      <c r="L77" s="46"/>
      <c r="M77" s="46"/>
      <c r="N77" s="43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30"/>
      <c r="AD77" s="43"/>
    </row>
    <row r="78" spans="2:30" ht="15" customHeight="1" thickBot="1" x14ac:dyDescent="0.25">
      <c r="B78" s="58"/>
      <c r="C78" s="44"/>
      <c r="D78" s="44"/>
      <c r="E78" s="42"/>
      <c r="F78" s="58"/>
      <c r="G78" s="44"/>
      <c r="H78" s="45"/>
      <c r="I78" s="43"/>
      <c r="J78" s="45"/>
      <c r="K78" s="43"/>
      <c r="L78" s="30"/>
      <c r="M78" s="30"/>
      <c r="N78" s="43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30"/>
      <c r="AD78" s="49"/>
    </row>
    <row r="79" spans="2:30" ht="12.75" customHeight="1" x14ac:dyDescent="0.2">
      <c r="B79" s="324" t="s">
        <v>91</v>
      </c>
      <c r="C79" s="325"/>
      <c r="D79" s="325"/>
      <c r="E79" s="325"/>
      <c r="F79" s="325"/>
      <c r="G79" s="325"/>
      <c r="H79" s="326"/>
      <c r="I79" s="322">
        <f>SUM(I15:I78)</f>
        <v>49.5</v>
      </c>
      <c r="J79" s="322">
        <f>AD79</f>
        <v>175.79999999999998</v>
      </c>
      <c r="K79" s="322">
        <f>SUM(K15:K78)</f>
        <v>29.2</v>
      </c>
      <c r="L79" s="320">
        <f>SUM(L12:L78)</f>
        <v>4</v>
      </c>
      <c r="M79" s="320">
        <f>SUM(M12:M78)</f>
        <v>0</v>
      </c>
      <c r="N79" s="322">
        <f>SUM(N15:N78)</f>
        <v>108.89999999999999</v>
      </c>
      <c r="O79" s="320">
        <f t="shared" ref="O79:AB79" si="0">SUM(O12:O78)</f>
        <v>0</v>
      </c>
      <c r="P79" s="320">
        <f t="shared" si="0"/>
        <v>0</v>
      </c>
      <c r="Q79" s="320">
        <f t="shared" si="0"/>
        <v>0</v>
      </c>
      <c r="R79" s="320">
        <f t="shared" si="0"/>
        <v>0</v>
      </c>
      <c r="S79" s="320">
        <f t="shared" si="0"/>
        <v>0</v>
      </c>
      <c r="T79" s="320">
        <f t="shared" si="0"/>
        <v>0</v>
      </c>
      <c r="U79" s="320">
        <f t="shared" si="0"/>
        <v>0</v>
      </c>
      <c r="V79" s="320">
        <f t="shared" ref="V79:Y79" si="1">SUM(V12:V78)</f>
        <v>0</v>
      </c>
      <c r="W79" s="320">
        <f t="shared" si="1"/>
        <v>0</v>
      </c>
      <c r="X79" s="320">
        <f t="shared" si="1"/>
        <v>0</v>
      </c>
      <c r="Y79" s="320">
        <f t="shared" si="1"/>
        <v>0</v>
      </c>
      <c r="Z79" s="320">
        <f t="shared" si="0"/>
        <v>0</v>
      </c>
      <c r="AA79" s="320">
        <f t="shared" si="0"/>
        <v>0</v>
      </c>
      <c r="AB79" s="320">
        <f t="shared" si="0"/>
        <v>0</v>
      </c>
      <c r="AD79" s="322">
        <f>SUM(AD15:AD78)</f>
        <v>175.79999999999998</v>
      </c>
    </row>
    <row r="80" spans="2:30" ht="12.75" customHeight="1" thickBot="1" x14ac:dyDescent="0.25">
      <c r="B80" s="327"/>
      <c r="C80" s="328"/>
      <c r="D80" s="328"/>
      <c r="E80" s="328"/>
      <c r="F80" s="328"/>
      <c r="G80" s="328"/>
      <c r="H80" s="329"/>
      <c r="I80" s="323"/>
      <c r="J80" s="323"/>
      <c r="K80" s="323"/>
      <c r="L80" s="321"/>
      <c r="M80" s="321"/>
      <c r="N80" s="323"/>
      <c r="O80" s="321"/>
      <c r="P80" s="321"/>
      <c r="Q80" s="321"/>
      <c r="R80" s="321"/>
      <c r="S80" s="321"/>
      <c r="T80" s="321"/>
      <c r="U80" s="321"/>
      <c r="V80" s="321"/>
      <c r="W80" s="321"/>
      <c r="X80" s="321"/>
      <c r="Y80" s="321"/>
      <c r="Z80" s="321"/>
      <c r="AA80" s="321"/>
      <c r="AB80" s="321"/>
      <c r="AD80" s="323"/>
    </row>
    <row r="81" spans="3:30" x14ac:dyDescent="0.2">
      <c r="AC81" s="24"/>
      <c r="AD81" s="29"/>
    </row>
    <row r="82" spans="3:30" x14ac:dyDescent="0.2">
      <c r="AC82" s="24"/>
      <c r="AD82" s="29"/>
    </row>
    <row r="83" spans="3:30" x14ac:dyDescent="0.2">
      <c r="AC83" s="24"/>
      <c r="AD83" s="29"/>
    </row>
    <row r="84" spans="3:30" x14ac:dyDescent="0.2">
      <c r="C84" s="24"/>
      <c r="D84" s="24"/>
      <c r="E84" s="24"/>
      <c r="F84" s="24"/>
      <c r="G84" s="24"/>
      <c r="H84" s="24"/>
      <c r="I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C84" s="24"/>
      <c r="AD84" s="29"/>
    </row>
    <row r="85" spans="3:30" x14ac:dyDescent="0.2">
      <c r="AC85" s="24"/>
      <c r="AD85" s="29"/>
    </row>
    <row r="86" spans="3:30" x14ac:dyDescent="0.2">
      <c r="AC86" s="24"/>
      <c r="AD86" s="29"/>
    </row>
    <row r="87" spans="3:30" x14ac:dyDescent="0.2">
      <c r="AC87" s="24"/>
      <c r="AD87" s="29"/>
    </row>
  </sheetData>
  <mergeCells count="56">
    <mergeCell ref="AB4:AB13"/>
    <mergeCell ref="N4:N13"/>
    <mergeCell ref="Q79:Q80"/>
    <mergeCell ref="V4:V13"/>
    <mergeCell ref="V79:V80"/>
    <mergeCell ref="P4:P13"/>
    <mergeCell ref="W4:W13"/>
    <mergeCell ref="X4:X13"/>
    <mergeCell ref="Y4:Y13"/>
    <mergeCell ref="W79:W80"/>
    <mergeCell ref="X79:X80"/>
    <mergeCell ref="Y79:Y80"/>
    <mergeCell ref="Q4:Q13"/>
    <mergeCell ref="B3:B14"/>
    <mergeCell ref="C3:C14"/>
    <mergeCell ref="D3:D7"/>
    <mergeCell ref="E3:E14"/>
    <mergeCell ref="F3:F7"/>
    <mergeCell ref="G3:G7"/>
    <mergeCell ref="H3:H14"/>
    <mergeCell ref="I4:I13"/>
    <mergeCell ref="J4:J13"/>
    <mergeCell ref="K4:K13"/>
    <mergeCell ref="L4:L13"/>
    <mergeCell ref="AD4:AD13"/>
    <mergeCell ref="D8:D9"/>
    <mergeCell ref="F8:F9"/>
    <mergeCell ref="G8:G9"/>
    <mergeCell ref="D10:D13"/>
    <mergeCell ref="F10:F14"/>
    <mergeCell ref="G10:G14"/>
    <mergeCell ref="R4:R13"/>
    <mergeCell ref="S4:S13"/>
    <mergeCell ref="T4:T13"/>
    <mergeCell ref="U4:U13"/>
    <mergeCell ref="Z4:Z13"/>
    <mergeCell ref="AA4:AA13"/>
    <mergeCell ref="M4:M13"/>
    <mergeCell ref="O4:O13"/>
    <mergeCell ref="B79:H80"/>
    <mergeCell ref="I79:I80"/>
    <mergeCell ref="J79:J80"/>
    <mergeCell ref="K79:K80"/>
    <mergeCell ref="L79:L80"/>
    <mergeCell ref="M79:M80"/>
    <mergeCell ref="N79:N80"/>
    <mergeCell ref="O79:O80"/>
    <mergeCell ref="AD79:AD80"/>
    <mergeCell ref="R79:R80"/>
    <mergeCell ref="S79:S80"/>
    <mergeCell ref="T79:T80"/>
    <mergeCell ref="U79:U80"/>
    <mergeCell ref="Z79:Z80"/>
    <mergeCell ref="AA79:AA80"/>
    <mergeCell ref="AB79:AB80"/>
    <mergeCell ref="P79:P80"/>
  </mergeCells>
  <phoneticPr fontId="18" type="noConversion"/>
  <pageMargins left="0.7" right="0.7" top="0.75" bottom="0.75" header="0.3" footer="0.3"/>
  <pageSetup paperSize="17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TC GEN SUM 1</vt:lpstr>
      <vt:lpstr>MOT RESTORATION (NOTE ON TN002)</vt:lpstr>
      <vt:lpstr>PAVT MARK 1</vt:lpstr>
      <vt:lpstr>PAVT MARK 2</vt:lpstr>
      <vt:lpstr>PAVT MARK 3</vt:lpstr>
      <vt:lpstr>SIGN 1</vt:lpstr>
      <vt:lpstr>SIGN 2</vt:lpstr>
      <vt:lpstr>SIGN 3</vt:lpstr>
      <vt:lpstr>'MOT RESTORATION (NOTE ON TN002)'!Print_Area</vt:lpstr>
      <vt:lpstr>'PAVT MARK 1'!Print_Area</vt:lpstr>
      <vt:lpstr>'PAVT MARK 2'!Print_Area</vt:lpstr>
      <vt:lpstr>'PAVT MARK 3'!Print_Area</vt:lpstr>
      <vt:lpstr>'SIGN 1'!Print_Area</vt:lpstr>
      <vt:lpstr>'SIGN 2'!Print_Area</vt:lpstr>
      <vt:lpstr>'SIGN 3'!Print_Area</vt:lpstr>
      <vt:lpstr>'TC GEN SUM 1'!Print_Area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kmonas</dc:creator>
  <cp:lastModifiedBy>Ford, Ashley</cp:lastModifiedBy>
  <cp:lastPrinted>2017-07-06T12:56:48Z</cp:lastPrinted>
  <dcterms:created xsi:type="dcterms:W3CDTF">2014-06-12T12:40:57Z</dcterms:created>
  <dcterms:modified xsi:type="dcterms:W3CDTF">2023-02-08T18:46:18Z</dcterms:modified>
</cp:coreProperties>
</file>